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7755"/>
  </bookViews>
  <sheets>
    <sheet name="ALL DISCOMS" sheetId="9" r:id="rId1"/>
    <sheet name="APDISCOMS" sheetId="4" state="hidden" r:id="rId2"/>
    <sheet name="SUMMARY-1" sheetId="5" state="hidden" r:id="rId3"/>
    <sheet name="d&lt;&gt;d" sheetId="6" state="hidden" r:id="rId4"/>
    <sheet name="SHORTTERM PURCHASES" sheetId="7" state="hidden" r:id="rId5"/>
    <sheet name="Sheet1" sheetId="8" state="hidden" r:id="rId6"/>
  </sheets>
  <definedNames>
    <definedName name="_xlnm._FilterDatabase" localSheetId="0" hidden="1">'ALL DISCOMS'!$A$4:$M$73</definedName>
    <definedName name="_xlnm.Print_Area" localSheetId="0">'ALL DISCOMS'!$A$1:$M$73</definedName>
    <definedName name="_xlnm.Print_Titles" localSheetId="0">'ALL DISCOMS'!$2:$4</definedName>
  </definedNames>
  <calcPr calcId="15251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Q12" i="9"/>
  <c r="N6"/>
  <c r="O6"/>
  <c r="P6"/>
  <c r="Q6"/>
  <c r="R6"/>
  <c r="S6"/>
  <c r="N7"/>
  <c r="O7"/>
  <c r="P7"/>
  <c r="Q7"/>
  <c r="R7"/>
  <c r="S7"/>
  <c r="N8"/>
  <c r="O8"/>
  <c r="P8"/>
  <c r="Q8"/>
  <c r="R8"/>
  <c r="S8"/>
  <c r="N9"/>
  <c r="O9"/>
  <c r="P9"/>
  <c r="Q9"/>
  <c r="R9"/>
  <c r="S9"/>
  <c r="N10"/>
  <c r="O10"/>
  <c r="P10"/>
  <c r="Q10"/>
  <c r="R10"/>
  <c r="S10"/>
  <c r="N11"/>
  <c r="O11"/>
  <c r="P11"/>
  <c r="Q11"/>
  <c r="R11"/>
  <c r="S11"/>
  <c r="N12"/>
  <c r="O12"/>
  <c r="P12"/>
  <c r="R12"/>
  <c r="S12"/>
  <c r="N13"/>
  <c r="O13"/>
  <c r="P13"/>
  <c r="Q13"/>
  <c r="R13"/>
  <c r="S13"/>
  <c r="N14"/>
  <c r="O14"/>
  <c r="P14"/>
  <c r="Q14"/>
  <c r="R14"/>
  <c r="S14"/>
  <c r="N15"/>
  <c r="O15"/>
  <c r="P15"/>
  <c r="Q15"/>
  <c r="R15"/>
  <c r="S15"/>
  <c r="N16"/>
  <c r="O16"/>
  <c r="P16"/>
  <c r="Q16"/>
  <c r="R16"/>
  <c r="S16"/>
  <c r="N17"/>
  <c r="O17"/>
  <c r="P17"/>
  <c r="Q17"/>
  <c r="R17"/>
  <c r="S17"/>
  <c r="N18"/>
  <c r="O18"/>
  <c r="P18"/>
  <c r="Q18"/>
  <c r="R18"/>
  <c r="S18"/>
  <c r="N19"/>
  <c r="O19"/>
  <c r="P19"/>
  <c r="Q19"/>
  <c r="R19"/>
  <c r="S19"/>
  <c r="N20"/>
  <c r="O20"/>
  <c r="P20"/>
  <c r="Q20"/>
  <c r="R20"/>
  <c r="S20"/>
  <c r="N21"/>
  <c r="O21"/>
  <c r="P21"/>
  <c r="Q21"/>
  <c r="R21"/>
  <c r="S21"/>
  <c r="N22"/>
  <c r="O22"/>
  <c r="P22"/>
  <c r="Q22"/>
  <c r="R22"/>
  <c r="S22"/>
  <c r="N23"/>
  <c r="O23"/>
  <c r="P23"/>
  <c r="Q23"/>
  <c r="R23"/>
  <c r="S23"/>
  <c r="N24"/>
  <c r="O24"/>
  <c r="P24"/>
  <c r="Q24"/>
  <c r="R24"/>
  <c r="S24"/>
  <c r="N25"/>
  <c r="O25"/>
  <c r="P25"/>
  <c r="Q25"/>
  <c r="R25"/>
  <c r="S25"/>
  <c r="N26"/>
  <c r="O26"/>
  <c r="P26"/>
  <c r="Q26"/>
  <c r="R26"/>
  <c r="S26"/>
  <c r="N27"/>
  <c r="O27"/>
  <c r="P27"/>
  <c r="Q27"/>
  <c r="R27"/>
  <c r="S27"/>
  <c r="N28"/>
  <c r="O28"/>
  <c r="P28"/>
  <c r="Q28"/>
  <c r="R28"/>
  <c r="S28"/>
  <c r="N29"/>
  <c r="O29"/>
  <c r="P29"/>
  <c r="Q29"/>
  <c r="R29"/>
  <c r="S29"/>
  <c r="N30"/>
  <c r="O30"/>
  <c r="P30"/>
  <c r="Q30"/>
  <c r="R30"/>
  <c r="S30"/>
  <c r="N31"/>
  <c r="O31"/>
  <c r="P31"/>
  <c r="Q31"/>
  <c r="R31"/>
  <c r="S31"/>
  <c r="N32"/>
  <c r="O32"/>
  <c r="P32"/>
  <c r="Q32"/>
  <c r="R32"/>
  <c r="S32"/>
  <c r="N33"/>
  <c r="O33"/>
  <c r="P33"/>
  <c r="Q33"/>
  <c r="R33"/>
  <c r="S33"/>
  <c r="N34"/>
  <c r="O34"/>
  <c r="P34"/>
  <c r="Q34"/>
  <c r="R34"/>
  <c r="S34"/>
  <c r="N35"/>
  <c r="O35"/>
  <c r="P35"/>
  <c r="Q35"/>
  <c r="R35"/>
  <c r="S35"/>
  <c r="N36"/>
  <c r="O36"/>
  <c r="P36"/>
  <c r="Q36"/>
  <c r="R36"/>
  <c r="S36"/>
  <c r="N37"/>
  <c r="O37"/>
  <c r="P37"/>
  <c r="Q37"/>
  <c r="R37"/>
  <c r="S37"/>
  <c r="N38"/>
  <c r="O38"/>
  <c r="P38"/>
  <c r="Q38"/>
  <c r="R38"/>
  <c r="S38"/>
  <c r="N39"/>
  <c r="O39"/>
  <c r="P39"/>
  <c r="Q39"/>
  <c r="R39"/>
  <c r="S39"/>
  <c r="N40"/>
  <c r="O40"/>
  <c r="P40"/>
  <c r="Q40"/>
  <c r="R40"/>
  <c r="S40"/>
  <c r="N41"/>
  <c r="O41"/>
  <c r="P41"/>
  <c r="Q41"/>
  <c r="R41"/>
  <c r="S41"/>
  <c r="N42"/>
  <c r="O42"/>
  <c r="P42"/>
  <c r="Q42"/>
  <c r="R42"/>
  <c r="S42"/>
  <c r="N43"/>
  <c r="O43"/>
  <c r="P43"/>
  <c r="Q43"/>
  <c r="R43"/>
  <c r="S43"/>
  <c r="N44"/>
  <c r="O44"/>
  <c r="P44"/>
  <c r="Q44"/>
  <c r="R44"/>
  <c r="S44"/>
  <c r="N45"/>
  <c r="O45"/>
  <c r="P45"/>
  <c r="Q45"/>
  <c r="R45"/>
  <c r="S45"/>
  <c r="N46"/>
  <c r="O46"/>
  <c r="P46"/>
  <c r="Q46"/>
  <c r="R46"/>
  <c r="S46"/>
  <c r="N47"/>
  <c r="O47"/>
  <c r="P47"/>
  <c r="Q47"/>
  <c r="R47"/>
  <c r="S47"/>
  <c r="N48"/>
  <c r="O48"/>
  <c r="P48"/>
  <c r="Q48"/>
  <c r="R48"/>
  <c r="S48"/>
  <c r="N49"/>
  <c r="O49"/>
  <c r="P49"/>
  <c r="Q49"/>
  <c r="R49"/>
  <c r="S49"/>
  <c r="N50"/>
  <c r="O50"/>
  <c r="P50"/>
  <c r="Q50"/>
  <c r="R50"/>
  <c r="S50"/>
  <c r="N51"/>
  <c r="O51"/>
  <c r="P51"/>
  <c r="Q51"/>
  <c r="R51"/>
  <c r="S51"/>
  <c r="N52"/>
  <c r="O52"/>
  <c r="P52"/>
  <c r="Q52"/>
  <c r="R52"/>
  <c r="S52"/>
  <c r="N53"/>
  <c r="O53"/>
  <c r="P53"/>
  <c r="Q53"/>
  <c r="R53"/>
  <c r="S53"/>
  <c r="N54"/>
  <c r="O54"/>
  <c r="P54"/>
  <c r="Q54"/>
  <c r="R54"/>
  <c r="S54"/>
  <c r="N55"/>
  <c r="O55"/>
  <c r="P55"/>
  <c r="Q55"/>
  <c r="R55"/>
  <c r="S55"/>
  <c r="N56"/>
  <c r="O56"/>
  <c r="P56"/>
  <c r="Q56"/>
  <c r="R56"/>
  <c r="S56"/>
  <c r="N57"/>
  <c r="O57"/>
  <c r="P57"/>
  <c r="Q57"/>
  <c r="R57"/>
  <c r="S57"/>
  <c r="N58"/>
  <c r="O58"/>
  <c r="P58"/>
  <c r="Q58"/>
  <c r="R58"/>
  <c r="S58"/>
  <c r="N59"/>
  <c r="O59"/>
  <c r="P59"/>
  <c r="Q59"/>
  <c r="R59"/>
  <c r="S59"/>
  <c r="N60"/>
  <c r="O60"/>
  <c r="P60"/>
  <c r="Q60"/>
  <c r="R60"/>
  <c r="S60"/>
  <c r="N61"/>
  <c r="O61"/>
  <c r="P61"/>
  <c r="Q61"/>
  <c r="R61"/>
  <c r="S61"/>
  <c r="N62"/>
  <c r="O62"/>
  <c r="P62"/>
  <c r="Q62"/>
  <c r="R62"/>
  <c r="S62"/>
  <c r="N63"/>
  <c r="O63"/>
  <c r="P63"/>
  <c r="Q63"/>
  <c r="R63"/>
  <c r="S63"/>
  <c r="N64"/>
  <c r="O64"/>
  <c r="P64"/>
  <c r="Q64"/>
  <c r="R64"/>
  <c r="S64"/>
  <c r="N65"/>
  <c r="O65"/>
  <c r="P65"/>
  <c r="Q65"/>
  <c r="R65"/>
  <c r="S65"/>
  <c r="N66"/>
  <c r="O66"/>
  <c r="P66"/>
  <c r="Q66"/>
  <c r="R66"/>
  <c r="S66"/>
  <c r="N67"/>
  <c r="O67"/>
  <c r="P67"/>
  <c r="Q67"/>
  <c r="R67"/>
  <c r="S67"/>
  <c r="N68"/>
  <c r="O68"/>
  <c r="P68"/>
  <c r="Q68"/>
  <c r="R68"/>
  <c r="S68"/>
  <c r="N69"/>
  <c r="O69"/>
  <c r="P69"/>
  <c r="Q69"/>
  <c r="R69"/>
  <c r="S69"/>
  <c r="N70"/>
  <c r="O70"/>
  <c r="P70"/>
  <c r="Q70"/>
  <c r="R70"/>
  <c r="S70"/>
  <c r="N71"/>
  <c r="O71"/>
  <c r="P71"/>
  <c r="Q71"/>
  <c r="R71"/>
  <c r="S71"/>
  <c r="N72"/>
  <c r="O72"/>
  <c r="P72"/>
  <c r="Q72"/>
  <c r="R72"/>
  <c r="S72"/>
  <c r="N73"/>
  <c r="O73"/>
  <c r="P73"/>
  <c r="Q73"/>
  <c r="R73"/>
  <c r="S73"/>
  <c r="Q5"/>
  <c r="P5"/>
  <c r="R5"/>
  <c r="S5"/>
  <c r="O5"/>
  <c r="N5"/>
  <c r="D46" l="1"/>
  <c r="D45"/>
  <c r="D44"/>
  <c r="D43"/>
  <c r="D42"/>
  <c r="D22"/>
  <c r="D21"/>
  <c r="D47" l="1"/>
  <c r="D54"/>
  <c r="D34"/>
  <c r="D33"/>
  <c r="D37"/>
  <c r="D40"/>
  <c r="C56" l="1"/>
  <c r="C52"/>
  <c r="C47"/>
  <c r="C41"/>
  <c r="C23"/>
  <c r="C12"/>
  <c r="D23"/>
  <c r="D12"/>
  <c r="D41" l="1"/>
  <c r="C73"/>
  <c r="D56"/>
  <c r="D52"/>
  <c r="A52" i="4"/>
  <c r="A53" s="1"/>
  <c r="A55"/>
  <c r="A56" s="1"/>
  <c r="A58"/>
  <c r="D73" i="9" l="1"/>
  <c r="F6" i="4"/>
  <c r="I6"/>
  <c r="L6"/>
  <c r="O6"/>
  <c r="R6"/>
  <c r="U6"/>
  <c r="V6"/>
  <c r="W6"/>
  <c r="F7"/>
  <c r="I7"/>
  <c r="L7"/>
  <c r="O7"/>
  <c r="R7"/>
  <c r="U7"/>
  <c r="V7"/>
  <c r="W7"/>
  <c r="F8"/>
  <c r="I8"/>
  <c r="L8"/>
  <c r="O8"/>
  <c r="R8"/>
  <c r="U8"/>
  <c r="V8"/>
  <c r="W8"/>
  <c r="F9"/>
  <c r="I9"/>
  <c r="L9"/>
  <c r="O9"/>
  <c r="R9"/>
  <c r="U9"/>
  <c r="V9"/>
  <c r="W9"/>
  <c r="F10"/>
  <c r="I10"/>
  <c r="L10"/>
  <c r="O10"/>
  <c r="R10"/>
  <c r="U10"/>
  <c r="V10"/>
  <c r="W10"/>
  <c r="F11"/>
  <c r="I11"/>
  <c r="L11"/>
  <c r="O11"/>
  <c r="R11"/>
  <c r="U11"/>
  <c r="V11"/>
  <c r="W11"/>
  <c r="F12"/>
  <c r="I12"/>
  <c r="L12"/>
  <c r="O12"/>
  <c r="R12"/>
  <c r="U12"/>
  <c r="V12"/>
  <c r="W12"/>
  <c r="F13"/>
  <c r="I13"/>
  <c r="L13"/>
  <c r="O13"/>
  <c r="R13"/>
  <c r="U13"/>
  <c r="V13"/>
  <c r="W13"/>
  <c r="F14"/>
  <c r="I14"/>
  <c r="L14"/>
  <c r="O14"/>
  <c r="R14"/>
  <c r="U14"/>
  <c r="V14"/>
  <c r="W14"/>
  <c r="F15"/>
  <c r="I15"/>
  <c r="L15"/>
  <c r="O15"/>
  <c r="R15"/>
  <c r="U15"/>
  <c r="V15"/>
  <c r="W15"/>
  <c r="F16"/>
  <c r="I16"/>
  <c r="L16"/>
  <c r="O16"/>
  <c r="R16"/>
  <c r="U16"/>
  <c r="V16"/>
  <c r="W16"/>
  <c r="F17"/>
  <c r="I17"/>
  <c r="L17"/>
  <c r="O17"/>
  <c r="R17"/>
  <c r="U17"/>
  <c r="V17"/>
  <c r="W17"/>
  <c r="F18"/>
  <c r="I18"/>
  <c r="L18"/>
  <c r="O18"/>
  <c r="R18"/>
  <c r="U18"/>
  <c r="V18"/>
  <c r="W18"/>
  <c r="F19"/>
  <c r="I19"/>
  <c r="L19"/>
  <c r="O19"/>
  <c r="R19"/>
  <c r="U19"/>
  <c r="V19"/>
  <c r="W19"/>
  <c r="F20"/>
  <c r="I20"/>
  <c r="L20"/>
  <c r="O20"/>
  <c r="R20"/>
  <c r="U20"/>
  <c r="V20"/>
  <c r="W20"/>
  <c r="F21"/>
  <c r="I21"/>
  <c r="L21"/>
  <c r="O21"/>
  <c r="R21"/>
  <c r="U21"/>
  <c r="V21"/>
  <c r="W21"/>
  <c r="F22"/>
  <c r="I22"/>
  <c r="L22"/>
  <c r="O22"/>
  <c r="R22"/>
  <c r="U22"/>
  <c r="V22"/>
  <c r="W22"/>
  <c r="F23"/>
  <c r="I23"/>
  <c r="L23"/>
  <c r="O23"/>
  <c r="R23"/>
  <c r="U23"/>
  <c r="V23"/>
  <c r="W23"/>
  <c r="F24"/>
  <c r="I24"/>
  <c r="L24"/>
  <c r="O24"/>
  <c r="R24"/>
  <c r="U24"/>
  <c r="V24"/>
  <c r="W24"/>
  <c r="F25"/>
  <c r="I25"/>
  <c r="L25"/>
  <c r="O25"/>
  <c r="R25"/>
  <c r="U25"/>
  <c r="V25"/>
  <c r="W25"/>
  <c r="F26"/>
  <c r="I26"/>
  <c r="L26"/>
  <c r="O26"/>
  <c r="R26"/>
  <c r="U26"/>
  <c r="V26"/>
  <c r="W26"/>
  <c r="F27"/>
  <c r="I27"/>
  <c r="L27"/>
  <c r="O27"/>
  <c r="R27"/>
  <c r="U27"/>
  <c r="V27"/>
  <c r="W27"/>
  <c r="F28"/>
  <c r="I28"/>
  <c r="L28"/>
  <c r="O28"/>
  <c r="R28"/>
  <c r="U28"/>
  <c r="V28"/>
  <c r="W28"/>
  <c r="F29"/>
  <c r="I29"/>
  <c r="L29"/>
  <c r="O29"/>
  <c r="R29"/>
  <c r="U29"/>
  <c r="V29"/>
  <c r="W29"/>
  <c r="F30"/>
  <c r="I30"/>
  <c r="L30"/>
  <c r="O30"/>
  <c r="R30"/>
  <c r="U30"/>
  <c r="V30"/>
  <c r="W30"/>
  <c r="F31"/>
  <c r="I31"/>
  <c r="L31"/>
  <c r="O31"/>
  <c r="R31"/>
  <c r="U31"/>
  <c r="V31"/>
  <c r="W31"/>
  <c r="F32"/>
  <c r="I32"/>
  <c r="L32"/>
  <c r="O32"/>
  <c r="R32"/>
  <c r="U32"/>
  <c r="V32"/>
  <c r="W32"/>
  <c r="F33"/>
  <c r="I33"/>
  <c r="L33"/>
  <c r="O33"/>
  <c r="R33"/>
  <c r="U33"/>
  <c r="V33"/>
  <c r="W33"/>
  <c r="F34"/>
  <c r="I34"/>
  <c r="L34"/>
  <c r="O34"/>
  <c r="R34"/>
  <c r="U34"/>
  <c r="V34"/>
  <c r="W34"/>
  <c r="F35"/>
  <c r="I35"/>
  <c r="L35"/>
  <c r="O35"/>
  <c r="R35"/>
  <c r="U35"/>
  <c r="V35"/>
  <c r="W35"/>
  <c r="F36"/>
  <c r="I36"/>
  <c r="L36"/>
  <c r="O36"/>
  <c r="R36"/>
  <c r="U36"/>
  <c r="V36"/>
  <c r="W36"/>
  <c r="F37"/>
  <c r="I37"/>
  <c r="L37"/>
  <c r="O37"/>
  <c r="R37"/>
  <c r="U37"/>
  <c r="V37"/>
  <c r="W37"/>
  <c r="F38"/>
  <c r="I38"/>
  <c r="L38"/>
  <c r="O38"/>
  <c r="R38"/>
  <c r="U38"/>
  <c r="V38"/>
  <c r="W38"/>
  <c r="F39"/>
  <c r="I39"/>
  <c r="L39"/>
  <c r="O39"/>
  <c r="R39"/>
  <c r="U39"/>
  <c r="V39"/>
  <c r="W39"/>
  <c r="F40"/>
  <c r="I40"/>
  <c r="L40"/>
  <c r="O40"/>
  <c r="R40"/>
  <c r="U40"/>
  <c r="V40"/>
  <c r="W40"/>
  <c r="F41"/>
  <c r="I41"/>
  <c r="L41"/>
  <c r="O41"/>
  <c r="R41"/>
  <c r="U41"/>
  <c r="V41"/>
  <c r="W41"/>
  <c r="F42"/>
  <c r="I42"/>
  <c r="L42"/>
  <c r="O42"/>
  <c r="R42"/>
  <c r="U42"/>
  <c r="V42"/>
  <c r="W42"/>
  <c r="F43"/>
  <c r="I43"/>
  <c r="L43"/>
  <c r="O43"/>
  <c r="R43"/>
  <c r="U43"/>
  <c r="V43"/>
  <c r="W43"/>
  <c r="F44"/>
  <c r="I44"/>
  <c r="L44"/>
  <c r="O44"/>
  <c r="R44"/>
  <c r="U44"/>
  <c r="V44"/>
  <c r="W44"/>
  <c r="F45"/>
  <c r="I45"/>
  <c r="L45"/>
  <c r="O45"/>
  <c r="R45"/>
  <c r="U45"/>
  <c r="V45"/>
  <c r="W45"/>
  <c r="F46"/>
  <c r="I46"/>
  <c r="L46"/>
  <c r="O46"/>
  <c r="R46"/>
  <c r="U46"/>
  <c r="V46"/>
  <c r="W46"/>
  <c r="F47"/>
  <c r="I47"/>
  <c r="L47"/>
  <c r="O47"/>
  <c r="R47"/>
  <c r="U47"/>
  <c r="V47"/>
  <c r="W47"/>
  <c r="F48"/>
  <c r="I48"/>
  <c r="L48"/>
  <c r="O48"/>
  <c r="R48"/>
  <c r="U48"/>
  <c r="V48"/>
  <c r="W48"/>
  <c r="F49"/>
  <c r="I49"/>
  <c r="L49"/>
  <c r="O49"/>
  <c r="R49"/>
  <c r="U49"/>
  <c r="V49"/>
  <c r="W49"/>
  <c r="F50"/>
  <c r="I50"/>
  <c r="L50"/>
  <c r="O50"/>
  <c r="R50"/>
  <c r="U50"/>
  <c r="V50"/>
  <c r="W50"/>
  <c r="F52"/>
  <c r="I52"/>
  <c r="L52"/>
  <c r="O52"/>
  <c r="R52"/>
  <c r="U52"/>
  <c r="V52"/>
  <c r="W52"/>
  <c r="F53"/>
  <c r="I53"/>
  <c r="L53"/>
  <c r="O53"/>
  <c r="R53"/>
  <c r="U53"/>
  <c r="V53"/>
  <c r="W53"/>
  <c r="F54"/>
  <c r="I54"/>
  <c r="L54"/>
  <c r="O54"/>
  <c r="R54"/>
  <c r="U54"/>
  <c r="V54"/>
  <c r="W54"/>
  <c r="F55"/>
  <c r="I55"/>
  <c r="L55"/>
  <c r="O55"/>
  <c r="R55"/>
  <c r="U55"/>
  <c r="V55"/>
  <c r="W55"/>
  <c r="F56"/>
  <c r="I56"/>
  <c r="L56"/>
  <c r="O56"/>
  <c r="R56"/>
  <c r="U56"/>
  <c r="V56"/>
  <c r="W56"/>
  <c r="F58"/>
  <c r="I58"/>
  <c r="L58"/>
  <c r="O58"/>
  <c r="R58"/>
  <c r="U58"/>
  <c r="V58"/>
  <c r="W58"/>
  <c r="F60"/>
  <c r="I60"/>
  <c r="L60"/>
  <c r="O60"/>
  <c r="R60"/>
  <c r="U60"/>
  <c r="V60"/>
  <c r="W60"/>
  <c r="F61"/>
  <c r="I61"/>
  <c r="L61"/>
  <c r="O61"/>
  <c r="R61"/>
  <c r="U61"/>
  <c r="V61"/>
  <c r="W61"/>
  <c r="F62"/>
  <c r="I62"/>
  <c r="L62"/>
  <c r="O62"/>
  <c r="R62"/>
  <c r="U62"/>
  <c r="V62"/>
  <c r="W62"/>
  <c r="F63"/>
  <c r="I63"/>
  <c r="L63"/>
  <c r="O63"/>
  <c r="R63"/>
  <c r="U63"/>
  <c r="V63"/>
  <c r="W63"/>
  <c r="F64"/>
  <c r="I64"/>
  <c r="L64"/>
  <c r="O64"/>
  <c r="R64"/>
  <c r="U64"/>
  <c r="V64"/>
  <c r="W64"/>
  <c r="F65"/>
  <c r="I65"/>
  <c r="L65"/>
  <c r="O65"/>
  <c r="R65"/>
  <c r="U65"/>
  <c r="V65"/>
  <c r="W65"/>
  <c r="F66"/>
  <c r="I66"/>
  <c r="L66"/>
  <c r="O66"/>
  <c r="R66"/>
  <c r="U66"/>
  <c r="V66"/>
  <c r="W66"/>
  <c r="F67"/>
  <c r="I67"/>
  <c r="L67"/>
  <c r="O67"/>
  <c r="R67"/>
  <c r="U67"/>
  <c r="V67"/>
  <c r="W67"/>
  <c r="F68"/>
  <c r="I68"/>
  <c r="L68"/>
  <c r="O68"/>
  <c r="R68"/>
  <c r="U68"/>
  <c r="V68"/>
  <c r="W68"/>
  <c r="W5"/>
  <c r="V5"/>
  <c r="U5"/>
  <c r="R5"/>
  <c r="O5"/>
  <c r="L5"/>
  <c r="I5"/>
  <c r="F5"/>
  <c r="X64" l="1"/>
  <c r="X63"/>
  <c r="X61"/>
  <c r="X37"/>
  <c r="X25"/>
  <c r="X21"/>
  <c r="X9"/>
  <c r="X8"/>
  <c r="X7"/>
  <c r="X6"/>
  <c r="X60"/>
  <c r="X49"/>
  <c r="X16"/>
  <c r="X54"/>
  <c r="X41"/>
  <c r="X40"/>
  <c r="X38"/>
  <c r="X36"/>
  <c r="X34"/>
  <c r="X33"/>
  <c r="X29"/>
  <c r="X28"/>
  <c r="X27"/>
  <c r="X26"/>
  <c r="X68"/>
  <c r="X58"/>
  <c r="X56"/>
  <c r="X55"/>
  <c r="X24"/>
  <c r="X23"/>
  <c r="X22"/>
  <c r="X53"/>
  <c r="X52"/>
  <c r="X50"/>
  <c r="X45"/>
  <c r="X44"/>
  <c r="X43"/>
  <c r="X42"/>
  <c r="X19"/>
  <c r="X17"/>
  <c r="X13"/>
  <c r="X11"/>
  <c r="X10"/>
  <c r="X5"/>
  <c r="X62"/>
  <c r="X12"/>
  <c r="X39"/>
  <c r="X18"/>
  <c r="X67"/>
  <c r="X66"/>
  <c r="X65"/>
  <c r="X48"/>
  <c r="X47"/>
  <c r="X46"/>
  <c r="X35"/>
  <c r="X32"/>
  <c r="X31"/>
  <c r="X30"/>
  <c r="X20"/>
  <c r="X15"/>
  <c r="X14"/>
  <c r="C56"/>
  <c r="C52"/>
  <c r="C47"/>
  <c r="C41"/>
  <c r="M6" i="5" l="1"/>
  <c r="M7"/>
  <c r="M8"/>
  <c r="M9"/>
  <c r="M10"/>
  <c r="M11"/>
  <c r="M12"/>
  <c r="M13"/>
  <c r="M14"/>
  <c r="M15"/>
  <c r="M16"/>
  <c r="M17"/>
  <c r="M18"/>
  <c r="M19"/>
  <c r="M20"/>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5"/>
  <c r="A6"/>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C23" i="4"/>
  <c r="C12"/>
  <c r="A6"/>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alcChain>
</file>

<file path=xl/sharedStrings.xml><?xml version="1.0" encoding="utf-8"?>
<sst xmlns="http://schemas.openxmlformats.org/spreadsheetml/2006/main" count="301" uniqueCount="156">
  <si>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</si>
  <si>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</si>
  <si>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</si>
  <si>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</si>
  <si>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</si>
  <si>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</si>
  <si>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</si>
  <si>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</si>
  <si>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</si>
  <si>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</si>
  <si>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</si>
  <si>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</si>
  <si>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</si>
  <si>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</si>
  <si>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</si>
  <si>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</si>
  <si>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</si>
  <si>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</si>
  <si>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</si>
  <si>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</si>
  <si>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</si>
  <si>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</si>
  <si>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</si>
  <si>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</si>
  <si>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</si>
  <si>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</si>
  <si>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</si>
  <si>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</si>
  <si>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</si>
  <si>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</si>
  <si>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</si>
  <si>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</si>
  <si>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FPPCA FORMAT for the month of APRIL FY 23-24</t>
  </si>
  <si>
    <t>Dr. NTTPS</t>
  </si>
  <si>
    <t>Dr. NTTPS-IV</t>
  </si>
  <si>
    <t>Dr. NTTPS-V</t>
  </si>
  <si>
    <t>RTPP Stage-I</t>
  </si>
  <si>
    <t>RTPP Stage-II</t>
  </si>
  <si>
    <t>RTPP Stage-III</t>
  </si>
  <si>
    <t>RTPP Stage-IV</t>
  </si>
  <si>
    <t>Srisailam RCPH</t>
  </si>
  <si>
    <t>NSRCPH</t>
  </si>
  <si>
    <t>NSTPDC PH</t>
  </si>
  <si>
    <t>Upper Sileru</t>
  </si>
  <si>
    <t>Lower Sileru</t>
  </si>
  <si>
    <t>Donkarayi</t>
  </si>
  <si>
    <t>PABM</t>
  </si>
  <si>
    <t>Minihydel(Chettipet)</t>
  </si>
  <si>
    <t>Machkund AP Share</t>
  </si>
  <si>
    <t>TB Dam AP Share</t>
  </si>
  <si>
    <t>NTPC(SR) Ramagundam I &amp;</t>
  </si>
  <si>
    <t>NTPC(SR) Simhadri Stage-I</t>
  </si>
  <si>
    <t>NTPC(SR) Simhadri Stage-II</t>
  </si>
  <si>
    <t>NTPC(SR) Talcher Stage-II</t>
  </si>
  <si>
    <t>NTPC(SR) Ramagundam III</t>
  </si>
  <si>
    <t>NTPC Kudgi Stage-I</t>
  </si>
  <si>
    <t>NTECL Valluru</t>
  </si>
  <si>
    <t>NLC Stage-I</t>
  </si>
  <si>
    <t>NLC Stage-II</t>
  </si>
  <si>
    <t>NPC(MAPS)</t>
  </si>
  <si>
    <t>NPC(KAIGA unit I,II,III,IV)</t>
  </si>
  <si>
    <t>NTPL(NLC TamilNadu)</t>
  </si>
  <si>
    <t>NLC NNTPS</t>
  </si>
  <si>
    <t>KKNPP Unit-I</t>
  </si>
  <si>
    <t>NLC TPS- I Expn.</t>
  </si>
  <si>
    <t>NLC TPS- II Expn.</t>
  </si>
  <si>
    <t>JNNSM Ph-1 Thermal</t>
  </si>
  <si>
    <t>NCE- Others</t>
  </si>
  <si>
    <t>NCE Solar</t>
  </si>
  <si>
    <t>NCE WIND</t>
  </si>
  <si>
    <t>JNNSM PH 1 SOLAR</t>
  </si>
  <si>
    <t>JNNSM PH 2 SOLAR</t>
  </si>
  <si>
    <t>APPDCL Stage-I</t>
  </si>
  <si>
    <t>APPDCL Stage-II</t>
  </si>
  <si>
    <t>Godavari Gas Power Plant</t>
  </si>
  <si>
    <t>SEIL P 2</t>
  </si>
  <si>
    <t>HNPCL</t>
  </si>
  <si>
    <t>Short term purchases</t>
  </si>
  <si>
    <t>Purchase from SPDCL</t>
  </si>
  <si>
    <t>Sale to SPDCL</t>
  </si>
  <si>
    <t>NCE TOTAL</t>
  </si>
  <si>
    <t>CGS TOTAL</t>
  </si>
  <si>
    <t>GENCO HYDEL(INCLUDING INTERSTATE)TOTAL</t>
  </si>
  <si>
    <t>GENCO THERMAL TOTAL</t>
  </si>
  <si>
    <t>JOINT SECTOR TOTAL</t>
  </si>
  <si>
    <t>IPPs TOTAL</t>
  </si>
  <si>
    <t>POWER PURCHASE FOR THE MONTH</t>
  </si>
  <si>
    <t>Past claims/refunds, if any, pertaining to the quarters(s) prior to the quarter for which FPPCA is being filed</t>
  </si>
  <si>
    <t>TRANSMISSION COST</t>
  </si>
  <si>
    <t>SLDC COST</t>
  </si>
  <si>
    <t>PGCIL</t>
  </si>
  <si>
    <t>ULDC COST</t>
  </si>
  <si>
    <t>TOTAL TRANSMISSION &amp; ULDC CHARGES</t>
  </si>
  <si>
    <t>TOTAL COST</t>
  </si>
  <si>
    <r>
      <rPr>
        <sz val="9"/>
        <rFont val="Calibri Light"/>
        <family val="2"/>
        <scheme val="major"/>
      </rPr>
      <t>Thermal Powertech
Corporation (SEIL P1)</t>
    </r>
  </si>
  <si>
    <r>
      <rPr>
        <sz val="9"/>
        <rFont val="Calibri Light"/>
        <family val="2"/>
        <scheme val="major"/>
      </rPr>
      <t>Swapping power
to be returned</t>
    </r>
  </si>
  <si>
    <t>Purchase from CPDCL</t>
  </si>
  <si>
    <t>Sale to CPDCL</t>
  </si>
  <si>
    <t>AVAILABILITY</t>
  </si>
  <si>
    <t>DESPATCH</t>
  </si>
  <si>
    <t>FC</t>
  </si>
  <si>
    <t>VC</t>
  </si>
  <si>
    <t>TC</t>
  </si>
  <si>
    <t>FPPCA SUMMARY FOR THE MONTH OF APRIL 2023</t>
  </si>
  <si>
    <t>BACKING DOWN</t>
  </si>
  <si>
    <t>TOTAL</t>
  </si>
  <si>
    <t>NTPC (SR) Ramagundam I &amp; II</t>
  </si>
  <si>
    <t>NTPC (SR) Simhadri Stage 1</t>
  </si>
  <si>
    <t>NTPC (SR) Simhadri Stage 2</t>
  </si>
  <si>
    <t xml:space="preserve">NTPC (SR) Talcher St. II </t>
  </si>
  <si>
    <t>NTPC (SR) Ramagundam Stage-III</t>
  </si>
  <si>
    <t>NTPC Kudgi Stage 1</t>
  </si>
  <si>
    <t>NLC TPS I EXP</t>
  </si>
  <si>
    <t>NLC TPS II EXP</t>
  </si>
  <si>
    <t>NTPL (NLC Tamilnadu Power Ltd Stage-1)</t>
  </si>
  <si>
    <t>NPC (MAPS)</t>
  </si>
  <si>
    <t xml:space="preserve">NPC (Kaiga Unit-I,II &amp; III) </t>
  </si>
  <si>
    <t xml:space="preserve">NPCIL(Kudamkulam) </t>
  </si>
  <si>
    <t>UI CHARGES</t>
  </si>
  <si>
    <t>TS NPDCL (TSPCC)</t>
  </si>
  <si>
    <t>Short term Sales</t>
  </si>
  <si>
    <t>EX</t>
  </si>
  <si>
    <t>NVVL-THERMAL</t>
  </si>
  <si>
    <t>TOTAL OTHERS</t>
  </si>
  <si>
    <t>NTPC(SR) Ramagundam I &amp; II</t>
  </si>
  <si>
    <t>FPPCA ALL DISCOMS FORMAT for the month of APRIL FY 23-24</t>
  </si>
  <si>
    <t>Actual</t>
  </si>
  <si>
    <t>Energy Despatch (MU)</t>
  </si>
  <si>
    <t xml:space="preserve">Total 
</t>
  </si>
  <si>
    <t>Fixed</t>
  </si>
  <si>
    <t xml:space="preserve">Variable </t>
  </si>
  <si>
    <t>Availability (MU)</t>
  </si>
  <si>
    <t>TO</t>
  </si>
  <si>
    <t xml:space="preserve">TO 
</t>
  </si>
  <si>
    <t xml:space="preserve">Actual
 </t>
  </si>
  <si>
    <t xml:space="preserve">Actual
</t>
  </si>
  <si>
    <t xml:space="preserve">TO
 </t>
  </si>
  <si>
    <t xml:space="preserve">Actual </t>
  </si>
  <si>
    <r>
      <rPr>
        <sz val="12"/>
        <rFont val="Calibri Light"/>
        <family val="2"/>
        <scheme val="major"/>
      </rPr>
      <t>Thermal Powertech
Corporation (SEIL P1)</t>
    </r>
  </si>
  <si>
    <r>
      <rPr>
        <sz val="12"/>
        <rFont val="Calibri Light"/>
        <family val="2"/>
        <scheme val="major"/>
      </rPr>
      <t>Swapping power
to be returned</t>
    </r>
  </si>
  <si>
    <t>REMARKS FOR ENERGY VARIATIONS</t>
  </si>
  <si>
    <t xml:space="preserve">ThePGCIL charges include POC charges, SEIL-STOA charges, Market STOA charges, reactive charges and trader margins </t>
  </si>
  <si>
    <t>During real time, the forecasted grid demand varies due to weather conditions and the forecasted generation vary due to outages of Thermal Generation  or variation in RE generation. In order to balance the load-generation on real time basis, the APDISCOMs  overdraw/under draw from the grid . Also when there is shortfall in Declared availability vis a vis the Grid Demand, DISCOMs procuring the shortfall  from power markets,  exchanges/e-bidding portal in order to ensure 24X7 power for all at low prices. When surplus power is available in the grid during certain time blocks due to sudden variations in grid demand, or lean Demand periods and peak Wind season,  the power is sold through exchanges in situations where backing down of thermal power option is not viable or when market prices are higher.</t>
  </si>
  <si>
    <t>The increase in APSLDC cost is to admission of 1st installment of SLDC Annual fee (Rs.73millions) and monthly operating charges(Rs.51.147 millions) anas per RSTO FY2023-24.</t>
  </si>
  <si>
    <t>Approved -FC</t>
  </si>
  <si>
    <t>Actual-FC</t>
  </si>
  <si>
    <t>Approved-VC</t>
  </si>
  <si>
    <t>Actual-VC</t>
  </si>
  <si>
    <t>Approved-TC</t>
  </si>
  <si>
    <t>Actual-TC</t>
  </si>
  <si>
    <t xml:space="preserve">In view of Must Run nature of NCE/RE generation sources, whatever the power available on actual basis is absorbed. </t>
  </si>
  <si>
    <t>The quantum of discharge of water at hydel power plant is as decided by irrigation authorities. Hence there is a deviation in energy despatch as compared to actual availabiliity declared by the respective plants. The actual water availability restricts the actual generation of electricity from Hydro Generating Stations. Hence, the Fixed Charges had been admitted based on actual avaialability achieved by respective plants as communicated by APSLDC.</t>
  </si>
  <si>
    <t>Availability from CGS Stations is higher due to continuing consideration of availability declaration from four CGS Stations Viz NTPC-Kudgi, NTECL-Vallur, NNTPS-Nyveli, NTPL-Tuticorin, despite non listing of these plants in the approved list in the RSTO. This is the reason for increase in actual availability when compared to the approved quantum. The fixed cost payment is also increased accordingly. The weighted average actual variable cost of CGS Stations worked out to Rs 3.87/Unit due to the portion of imported coal blending in NTPC Stations as per the directions of MoP. The approved VC isRs 2.76/Unit. Eventhough the VC is higher comprising of imported coal, the plants get dispatched due to prevailing Grid conditions with sustained increase in Grid Demand and souring Market Prices and less realisation of the quantum.</t>
  </si>
  <si>
    <t>The actual availabilities of SDSTPS Stage-I is short by around 82 MU. Out of the actual availability of 610 MU, 590 MU is dispatched leaving a backing down of around 20 MU to address the Grid variations.  APPDCL-Stage-II achieved CoD during March-23 and was not covered in approved list of Plants. TSNPDCL supply is availed for certain portions of merged Mandals to AP geography under Polavaram project.</t>
  </si>
  <si>
    <t xml:space="preserve">There is shortfall in the availability in respect of HNPCL by 162 MU and Sembcorp -II plant by around 70 MU due to coal constraints. </t>
  </si>
  <si>
    <t xml:space="preserve">The actual availability of APGENCO Stations (except RTPP-IV) is increased  than  the approved by 8%. Accordingly, the dispatch from these plants increased by 28.59 MU than the approved dispatch. The CoD of Dr.NTTPS Stage-V is yet to be done. Further,the increase in fixed cost is due to achieving the normative avaialabilities by all APGENCO Stations except RTPP-IV. Accordingly, the fixed charges have been admitted duly considering the fixed charges approved in respective MYT orders as directed by Hon'ble APERC. Actual VC is Rs 4.23/Unit where as approved VC is Rs 3.52/Unit. The additional VC is on account of considering  March -2023 month actual VC (including FCA)  for the month of April-23 provisionally, since April-2023 FCA bills were not received. </t>
  </si>
</sst>
</file>

<file path=xl/styles.xml><?xml version="1.0" encoding="utf-8"?>
<styleSheet xmlns="http://schemas.openxmlformats.org/spreadsheetml/2006/main">
  <numFmts count="2">
    <numFmt numFmtId="164" formatCode="0.000"/>
    <numFmt numFmtId="165" formatCode="0.0000"/>
  </numFmts>
  <fonts count="24">
    <font>
      <sz val="11"/>
      <color theme="1"/>
      <name val="Calibri"/>
      <family val="2"/>
      <scheme val="minor"/>
    </font>
    <font>
      <b/>
      <sz val="14"/>
      <color theme="1"/>
      <name val="Calibri Light"/>
      <family val="2"/>
      <scheme val="major"/>
    </font>
    <font>
      <sz val="10"/>
      <color theme="1"/>
      <name val="Calibri Light"/>
      <family val="2"/>
      <scheme val="major"/>
    </font>
    <font>
      <sz val="10"/>
      <name val="Arial"/>
      <family val="2"/>
    </font>
    <font>
      <sz val="9"/>
      <name val="Calibri Light"/>
      <family val="2"/>
      <scheme val="major"/>
    </font>
    <font>
      <b/>
      <sz val="9"/>
      <name val="Calibri Light"/>
      <family val="2"/>
      <scheme val="major"/>
    </font>
    <font>
      <sz val="9"/>
      <color rgb="FF000000"/>
      <name val="Calibri Light"/>
      <family val="2"/>
      <scheme val="major"/>
    </font>
    <font>
      <b/>
      <sz val="9"/>
      <color rgb="FF000000"/>
      <name val="Calibri Light"/>
      <family val="2"/>
      <scheme val="major"/>
    </font>
    <font>
      <b/>
      <sz val="9"/>
      <color theme="1"/>
      <name val="Calibri Light"/>
      <family val="2"/>
      <scheme val="major"/>
    </font>
    <font>
      <sz val="9"/>
      <color theme="1"/>
      <name val="Calibri Light"/>
      <family val="2"/>
      <scheme val="major"/>
    </font>
    <font>
      <b/>
      <sz val="10"/>
      <color theme="1"/>
      <name val="Calibri Light"/>
      <family val="2"/>
      <scheme val="major"/>
    </font>
    <font>
      <sz val="14"/>
      <color theme="1"/>
      <name val="Calibri Light"/>
      <family val="2"/>
      <scheme val="major"/>
    </font>
    <font>
      <sz val="14"/>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b/>
      <sz val="12"/>
      <color theme="1"/>
      <name val="Calibri Light"/>
      <family val="2"/>
      <scheme val="major"/>
    </font>
    <font>
      <sz val="12"/>
      <color theme="1"/>
      <name val="Calibri Light"/>
      <family val="2"/>
      <scheme val="major"/>
    </font>
    <font>
      <sz val="12"/>
      <name val="Calibri Light"/>
      <family val="2"/>
      <scheme val="major"/>
    </font>
    <font>
      <b/>
      <sz val="12"/>
      <name val="Calibri Light"/>
      <family val="2"/>
      <scheme val="major"/>
    </font>
    <font>
      <sz val="12"/>
      <color theme="1"/>
      <name val="Calibri"/>
      <family val="2"/>
      <scheme val="minor"/>
    </font>
    <font>
      <sz val="12"/>
      <color rgb="FF000000"/>
      <name val="Calibri Light"/>
      <family val="2"/>
      <scheme val="major"/>
    </font>
    <font>
      <b/>
      <sz val="12"/>
      <color rgb="FF000000"/>
      <name val="Calibri Light"/>
      <family val="2"/>
      <scheme val="major"/>
    </font>
    <font>
      <b/>
      <sz val="12"/>
      <color theme="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8" tint="-0.499984740745262"/>
        <bgColor indexed="64"/>
      </patternFill>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83">
    <xf numFmtId="0" fontId="0" fillId="0" borderId="0" xfId="0"/>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2" fillId="0" borderId="0" xfId="0" applyFont="1" applyAlignment="1">
      <alignment horizontal="center" vertical="center"/>
    </xf>
    <xf numFmtId="0" fontId="11" fillId="0" borderId="0" xfId="0" applyFont="1" applyAlignment="1">
      <alignment horizontal="center" vertical="center"/>
    </xf>
    <xf numFmtId="0" fontId="10" fillId="0" borderId="1" xfId="0" applyFont="1" applyBorder="1" applyAlignment="1">
      <alignment horizontal="center" vertical="center" wrapText="1"/>
    </xf>
    <xf numFmtId="0" fontId="10" fillId="0" borderId="0" xfId="0" applyFont="1" applyAlignment="1">
      <alignment horizontal="center" vertical="center"/>
    </xf>
    <xf numFmtId="2" fontId="4" fillId="0" borderId="1" xfId="1" applyNumberFormat="1" applyFont="1" applyBorder="1" applyAlignment="1" applyProtection="1">
      <alignment horizontal="center" vertical="center"/>
      <protection locked="0"/>
    </xf>
    <xf numFmtId="0" fontId="14" fillId="0" borderId="1" xfId="0" applyFont="1" applyBorder="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164" fontId="0" fillId="0" borderId="0" xfId="0" applyNumberFormat="1"/>
    <xf numFmtId="0" fontId="0" fillId="0" borderId="1" xfId="0" applyBorder="1"/>
    <xf numFmtId="164" fontId="0" fillId="0" borderId="1" xfId="0" applyNumberFormat="1" applyBorder="1"/>
    <xf numFmtId="0" fontId="15" fillId="0" borderId="1" xfId="0" applyFont="1" applyBorder="1" applyAlignment="1">
      <alignment horizontal="center"/>
    </xf>
    <xf numFmtId="165" fontId="0" fillId="0" borderId="0" xfId="0" applyNumberFormat="1"/>
    <xf numFmtId="0" fontId="17" fillId="0" borderId="0" xfId="0" applyFont="1" applyAlignment="1">
      <alignment horizontal="center" vertical="center"/>
    </xf>
    <xf numFmtId="0" fontId="16" fillId="0" borderId="0" xfId="0" applyFont="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horizontal="center" vertical="center" wrapText="1"/>
    </xf>
    <xf numFmtId="2" fontId="17" fillId="0" borderId="1" xfId="0" applyNumberFormat="1" applyFont="1" applyBorder="1" applyAlignment="1">
      <alignment horizontal="center" vertical="center"/>
    </xf>
    <xf numFmtId="0" fontId="16"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2" fontId="16" fillId="2" borderId="1" xfId="0" applyNumberFormat="1" applyFont="1" applyFill="1" applyBorder="1" applyAlignment="1">
      <alignment horizontal="center" vertical="center"/>
    </xf>
    <xf numFmtId="0" fontId="17" fillId="2" borderId="0" xfId="0" applyFont="1" applyFill="1" applyAlignment="1">
      <alignment horizontal="center" vertical="center"/>
    </xf>
    <xf numFmtId="2" fontId="18" fillId="0" borderId="1" xfId="0" applyNumberFormat="1" applyFont="1" applyBorder="1" applyAlignment="1">
      <alignment horizontal="center" vertical="center" wrapText="1"/>
    </xf>
    <xf numFmtId="2" fontId="19" fillId="2" borderId="1" xfId="0" applyNumberFormat="1" applyFont="1" applyFill="1" applyBorder="1" applyAlignment="1">
      <alignment horizontal="center" vertical="center" wrapText="1"/>
    </xf>
    <xf numFmtId="0" fontId="20" fillId="0" borderId="1" xfId="0" applyFont="1" applyBorder="1" applyAlignment="1">
      <alignment horizontal="center"/>
    </xf>
    <xf numFmtId="0" fontId="21" fillId="0" borderId="1" xfId="0" applyFont="1" applyBorder="1" applyAlignment="1">
      <alignment horizontal="center" vertical="center" wrapText="1"/>
    </xf>
    <xf numFmtId="2" fontId="21"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22"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164" fontId="16" fillId="0" borderId="0" xfId="0" applyNumberFormat="1" applyFont="1" applyAlignment="1">
      <alignment horizontal="center" vertical="center"/>
    </xf>
    <xf numFmtId="164" fontId="17" fillId="0" borderId="0" xfId="0" applyNumberFormat="1" applyFont="1" applyAlignment="1">
      <alignment horizontal="center" vertical="center"/>
    </xf>
    <xf numFmtId="2" fontId="17" fillId="0" borderId="0" xfId="0" applyNumberFormat="1" applyFont="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17" fillId="0" borderId="0" xfId="0" applyFont="1" applyFill="1" applyAlignment="1">
      <alignment horizontal="center" vertical="center"/>
    </xf>
    <xf numFmtId="0" fontId="16" fillId="0" borderId="0" xfId="0" applyFont="1" applyFill="1" applyAlignment="1">
      <alignment horizontal="center" vertical="center"/>
    </xf>
    <xf numFmtId="0" fontId="0" fillId="0" borderId="1" xfId="0" applyBorder="1" applyAlignment="1">
      <alignment horizontal="left" vertical="center" wrapText="1"/>
    </xf>
    <xf numFmtId="2" fontId="0" fillId="0" borderId="1" xfId="0" applyNumberFormat="1" applyBorder="1" applyAlignment="1">
      <alignment vertical="center" wrapText="1"/>
    </xf>
    <xf numFmtId="164" fontId="0" fillId="0" borderId="1" xfId="0" applyNumberFormat="1" applyBorder="1" applyAlignment="1">
      <alignment horizontal="center" vertical="center"/>
    </xf>
    <xf numFmtId="2" fontId="20" fillId="0" borderId="1" xfId="0" applyNumberFormat="1" applyFont="1" applyBorder="1" applyAlignment="1">
      <alignment horizontal="center"/>
    </xf>
    <xf numFmtId="2" fontId="16" fillId="0" borderId="1" xfId="0" applyNumberFormat="1" applyFont="1" applyBorder="1" applyAlignment="1">
      <alignment horizontal="center" vertical="center"/>
    </xf>
    <xf numFmtId="2" fontId="22" fillId="2" borderId="1" xfId="0" applyNumberFormat="1" applyFont="1" applyFill="1" applyBorder="1" applyAlignment="1">
      <alignment horizontal="center" vertical="center" wrapText="1"/>
    </xf>
    <xf numFmtId="2" fontId="17" fillId="0" borderId="1" xfId="0" applyNumberFormat="1" applyFont="1" applyBorder="1" applyAlignment="1">
      <alignment horizontal="center" vertical="center" wrapText="1"/>
    </xf>
    <xf numFmtId="2" fontId="17" fillId="0" borderId="1" xfId="0" applyNumberFormat="1" applyFont="1" applyBorder="1" applyAlignment="1">
      <alignment horizontal="right" vertical="center"/>
    </xf>
    <xf numFmtId="0" fontId="23" fillId="3" borderId="1" xfId="0" applyFont="1" applyFill="1" applyBorder="1" applyAlignment="1">
      <alignment horizontal="center" vertical="center"/>
    </xf>
    <xf numFmtId="164" fontId="17" fillId="0" borderId="1" xfId="0" applyNumberFormat="1" applyFont="1" applyFill="1" applyBorder="1" applyAlignment="1">
      <alignment horizontal="center" vertical="center"/>
    </xf>
    <xf numFmtId="0" fontId="16" fillId="4" borderId="1" xfId="0" applyFont="1" applyFill="1" applyBorder="1" applyAlignment="1">
      <alignment horizontal="center" vertic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left"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2" fontId="17" fillId="0" borderId="7" xfId="0" applyNumberFormat="1" applyFont="1" applyBorder="1" applyAlignment="1">
      <alignment horizontal="center" vertical="center"/>
    </xf>
    <xf numFmtId="2" fontId="17" fillId="0" borderId="8" xfId="0" applyNumberFormat="1" applyFont="1" applyBorder="1" applyAlignment="1">
      <alignment horizontal="center" vertical="center"/>
    </xf>
    <xf numFmtId="2" fontId="17" fillId="0" borderId="9"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9" fillId="0" borderId="1" xfId="0" applyFont="1" applyBorder="1" applyAlignment="1">
      <alignment horizontal="center" vertical="center"/>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4" fillId="0" borderId="1" xfId="0" applyFont="1" applyBorder="1" applyAlignment="1">
      <alignment horizontal="center" vertical="center"/>
    </xf>
    <xf numFmtId="0" fontId="13" fillId="0" borderId="2" xfId="0" applyFont="1" applyBorder="1" applyAlignment="1">
      <alignment horizontal="center" vertical="center"/>
    </xf>
    <xf numFmtId="0" fontId="14" fillId="0" borderId="1" xfId="0" applyFont="1" applyBorder="1" applyAlignment="1">
      <alignment horizontal="center" vertical="center" wrapText="1"/>
    </xf>
  </cellXfs>
  <cellStyles count="2">
    <cellStyle name="Normal" xfId="0" builtinId="0"/>
    <cellStyle name="Normal 8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sheetPr>
  <dimension ref="A1:AO78"/>
  <sheetViews>
    <sheetView showGridLines="0" tabSelected="1" view="pageBreakPreview" zoomScale="60" zoomScaleNormal="70" workbookViewId="0">
      <pane ySplit="4" topLeftCell="A5" activePane="bottomLeft" state="frozen"/>
      <selection pane="bottomLeft" activeCell="A16" sqref="A16"/>
    </sheetView>
  </sheetViews>
  <sheetFormatPr defaultColWidth="9.140625" defaultRowHeight="15.75"/>
  <cols>
    <col min="1" max="1" width="11" style="24" bestFit="1" customWidth="1"/>
    <col min="2" max="2" width="50.5703125" style="24" customWidth="1"/>
    <col min="3" max="3" width="13" style="24" bestFit="1" customWidth="1"/>
    <col min="4" max="4" width="12.5703125" style="24" bestFit="1" customWidth="1"/>
    <col min="5" max="5" width="13" style="24" bestFit="1" customWidth="1"/>
    <col min="6" max="6" width="12.5703125" style="24" bestFit="1" customWidth="1"/>
    <col min="7" max="7" width="13.28515625" style="24" bestFit="1" customWidth="1"/>
    <col min="8" max="8" width="13.7109375" style="24" bestFit="1" customWidth="1"/>
    <col min="9" max="12" width="14.140625" style="24" bestFit="1" customWidth="1"/>
    <col min="13" max="13" width="109.28515625" style="17" customWidth="1"/>
    <col min="14" max="14" width="16.5703125" style="47" customWidth="1"/>
    <col min="15" max="15" width="15.85546875" style="47" customWidth="1"/>
    <col min="16" max="16" width="16.28515625" style="47" customWidth="1"/>
    <col min="17" max="17" width="14" style="47" customWidth="1"/>
    <col min="18" max="18" width="14.5703125" style="47" bestFit="1" customWidth="1"/>
    <col min="19" max="19" width="11.28515625" style="47" bestFit="1" customWidth="1"/>
    <col min="20" max="41" width="9.140625" style="47"/>
    <col min="42" max="16384" width="9.140625" style="24"/>
  </cols>
  <sheetData>
    <row r="1" spans="1:41" ht="38.25" customHeight="1">
      <c r="A1" s="74" t="s">
        <v>125</v>
      </c>
      <c r="B1" s="74"/>
      <c r="C1" s="74"/>
      <c r="D1" s="74"/>
      <c r="E1" s="74"/>
      <c r="F1" s="74"/>
      <c r="G1" s="74"/>
      <c r="H1" s="74"/>
      <c r="I1" s="74"/>
      <c r="J1" s="74"/>
      <c r="K1" s="74"/>
      <c r="L1" s="74"/>
    </row>
    <row r="2" spans="1:41" ht="25.5" customHeight="1">
      <c r="A2" s="74" t="s">
        <v>0</v>
      </c>
      <c r="B2" s="75" t="s">
        <v>1</v>
      </c>
      <c r="C2" s="67" t="s">
        <v>131</v>
      </c>
      <c r="D2" s="68"/>
      <c r="E2" s="75" t="s">
        <v>127</v>
      </c>
      <c r="F2" s="75"/>
      <c r="G2" s="74" t="s">
        <v>4</v>
      </c>
      <c r="H2" s="74"/>
      <c r="I2" s="74"/>
      <c r="J2" s="74"/>
      <c r="K2" s="74"/>
      <c r="L2" s="74"/>
    </row>
    <row r="3" spans="1:41" s="25" customFormat="1" ht="71.25" customHeight="1">
      <c r="A3" s="74"/>
      <c r="B3" s="75"/>
      <c r="C3" s="69"/>
      <c r="D3" s="70"/>
      <c r="E3" s="75"/>
      <c r="F3" s="75"/>
      <c r="G3" s="75" t="s">
        <v>129</v>
      </c>
      <c r="H3" s="75"/>
      <c r="I3" s="75" t="s">
        <v>130</v>
      </c>
      <c r="J3" s="75"/>
      <c r="K3" s="75" t="s">
        <v>128</v>
      </c>
      <c r="L3" s="75"/>
      <c r="M3" s="17"/>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row>
    <row r="4" spans="1:41" s="25" customFormat="1" ht="84" customHeight="1">
      <c r="A4" s="74"/>
      <c r="B4" s="75"/>
      <c r="C4" s="26" t="s">
        <v>132</v>
      </c>
      <c r="D4" s="26" t="s">
        <v>126</v>
      </c>
      <c r="E4" s="26" t="s">
        <v>133</v>
      </c>
      <c r="F4" s="26" t="s">
        <v>134</v>
      </c>
      <c r="G4" s="26" t="s">
        <v>133</v>
      </c>
      <c r="H4" s="26" t="s">
        <v>135</v>
      </c>
      <c r="I4" s="26" t="s">
        <v>136</v>
      </c>
      <c r="J4" s="26" t="s">
        <v>137</v>
      </c>
      <c r="K4" s="26" t="s">
        <v>133</v>
      </c>
      <c r="L4" s="26" t="s">
        <v>135</v>
      </c>
      <c r="M4" s="57" t="s">
        <v>140</v>
      </c>
      <c r="N4" s="59" t="s">
        <v>144</v>
      </c>
      <c r="O4" s="59" t="s">
        <v>145</v>
      </c>
      <c r="P4" s="59" t="s">
        <v>146</v>
      </c>
      <c r="Q4" s="59" t="s">
        <v>147</v>
      </c>
      <c r="R4" s="59" t="s">
        <v>148</v>
      </c>
      <c r="S4" s="59" t="s">
        <v>149</v>
      </c>
      <c r="T4" s="48"/>
      <c r="U4" s="48"/>
      <c r="V4" s="48"/>
      <c r="W4" s="48"/>
      <c r="X4" s="48"/>
      <c r="Y4" s="48"/>
      <c r="Z4" s="48"/>
      <c r="AA4" s="48"/>
      <c r="AB4" s="48"/>
      <c r="AC4" s="48"/>
      <c r="AD4" s="48"/>
      <c r="AE4" s="48"/>
      <c r="AF4" s="48"/>
      <c r="AG4" s="48"/>
      <c r="AH4" s="48"/>
      <c r="AI4" s="48"/>
      <c r="AJ4" s="48"/>
      <c r="AK4" s="48"/>
      <c r="AL4" s="48"/>
      <c r="AM4" s="48"/>
      <c r="AN4" s="48"/>
      <c r="AO4" s="48"/>
    </row>
    <row r="5" spans="1:41" ht="15.75" customHeight="1">
      <c r="A5" s="27">
        <v>1</v>
      </c>
      <c r="B5" s="28" t="s">
        <v>33</v>
      </c>
      <c r="C5" s="34">
        <v>644</v>
      </c>
      <c r="D5" s="34">
        <v>720.62434080000014</v>
      </c>
      <c r="E5" s="29">
        <v>644</v>
      </c>
      <c r="F5" s="29">
        <v>684.71169999999995</v>
      </c>
      <c r="G5" s="29">
        <v>569.22500000000002</v>
      </c>
      <c r="H5" s="29">
        <v>609.85833400000001</v>
      </c>
      <c r="I5" s="29">
        <v>2150.96</v>
      </c>
      <c r="J5" s="29">
        <v>2990.683763</v>
      </c>
      <c r="K5" s="29">
        <v>2720.1849999999999</v>
      </c>
      <c r="L5" s="29">
        <v>3600.542097</v>
      </c>
      <c r="M5" s="66" t="s">
        <v>155</v>
      </c>
      <c r="N5" s="58">
        <f>G5/$E5</f>
        <v>0.88388975155279503</v>
      </c>
      <c r="O5" s="58">
        <f>H5/$F5</f>
        <v>0.89067900256414501</v>
      </c>
      <c r="P5" s="58">
        <f t="shared" ref="P5" si="0">I5/$E5</f>
        <v>3.34</v>
      </c>
      <c r="Q5" s="58">
        <f>J5/$F5</f>
        <v>4.3677999996202788</v>
      </c>
      <c r="R5" s="58">
        <f t="shared" ref="R5" si="1">K5/$E5</f>
        <v>4.2238897515527949</v>
      </c>
      <c r="S5" s="58">
        <f t="shared" ref="S5" si="2">L5/$F5</f>
        <v>5.2584790021844237</v>
      </c>
    </row>
    <row r="6" spans="1:41">
      <c r="A6" s="27">
        <v>2</v>
      </c>
      <c r="B6" s="28" t="s">
        <v>34</v>
      </c>
      <c r="C6" s="34">
        <v>277</v>
      </c>
      <c r="D6" s="34">
        <v>293.77259999999995</v>
      </c>
      <c r="E6" s="29">
        <v>277</v>
      </c>
      <c r="F6" s="29">
        <v>278.21599999999995</v>
      </c>
      <c r="G6" s="29">
        <v>240.4083333333333</v>
      </c>
      <c r="H6" s="29">
        <v>240.67499999999995</v>
      </c>
      <c r="I6" s="29">
        <v>872.55</v>
      </c>
      <c r="J6" s="29">
        <v>1151.4803809999999</v>
      </c>
      <c r="K6" s="29">
        <v>1112.9583333333333</v>
      </c>
      <c r="L6" s="29">
        <v>1392.1553809999998</v>
      </c>
      <c r="M6" s="66"/>
      <c r="N6" s="58">
        <f t="shared" ref="N6:N69" si="3">G6/$E6</f>
        <v>0.8679001203369433</v>
      </c>
      <c r="O6" s="58">
        <f t="shared" ref="O6:O69" si="4">H6/$F6</f>
        <v>0.86506527302527536</v>
      </c>
      <c r="P6" s="58">
        <f t="shared" ref="P6:P69" si="5">I6/$E6</f>
        <v>3.15</v>
      </c>
      <c r="Q6" s="58">
        <f t="shared" ref="Q6:Q69" si="6">J6/$F6</f>
        <v>4.1388000007188657</v>
      </c>
      <c r="R6" s="58">
        <f t="shared" ref="R6:R69" si="7">K6/$E6</f>
        <v>4.0179001203369431</v>
      </c>
      <c r="S6" s="58">
        <f t="shared" ref="S6:S69" si="8">L6/$F6</f>
        <v>5.0038652737441414</v>
      </c>
    </row>
    <row r="7" spans="1:41">
      <c r="A7" s="27">
        <v>3</v>
      </c>
      <c r="B7" s="28" t="s">
        <v>35</v>
      </c>
      <c r="C7" s="34">
        <v>0</v>
      </c>
      <c r="D7" s="44">
        <v>0</v>
      </c>
      <c r="E7" s="29">
        <v>0</v>
      </c>
      <c r="F7" s="29">
        <v>0</v>
      </c>
      <c r="G7" s="29">
        <v>487.2</v>
      </c>
      <c r="H7" s="29">
        <v>0</v>
      </c>
      <c r="I7" s="29">
        <v>0</v>
      </c>
      <c r="J7" s="29">
        <v>0</v>
      </c>
      <c r="K7" s="29">
        <v>487.2</v>
      </c>
      <c r="L7" s="29">
        <v>0</v>
      </c>
      <c r="M7" s="66"/>
      <c r="N7" s="58" t="e">
        <f t="shared" si="3"/>
        <v>#DIV/0!</v>
      </c>
      <c r="O7" s="58" t="e">
        <f t="shared" si="4"/>
        <v>#DIV/0!</v>
      </c>
      <c r="P7" s="58" t="e">
        <f t="shared" si="5"/>
        <v>#DIV/0!</v>
      </c>
      <c r="Q7" s="58" t="e">
        <f t="shared" si="6"/>
        <v>#DIV/0!</v>
      </c>
      <c r="R7" s="58" t="e">
        <f t="shared" si="7"/>
        <v>#DIV/0!</v>
      </c>
      <c r="S7" s="58" t="e">
        <f t="shared" si="8"/>
        <v>#DIV/0!</v>
      </c>
    </row>
    <row r="8" spans="1:41">
      <c r="A8" s="27">
        <v>4</v>
      </c>
      <c r="B8" s="28" t="s">
        <v>36</v>
      </c>
      <c r="C8" s="34">
        <v>186</v>
      </c>
      <c r="D8" s="34">
        <v>199.06810559999997</v>
      </c>
      <c r="E8" s="29">
        <v>186</v>
      </c>
      <c r="F8" s="29">
        <v>187.453</v>
      </c>
      <c r="G8" s="29">
        <v>183.77500000000001</v>
      </c>
      <c r="H8" s="29">
        <v>206.71154999999999</v>
      </c>
      <c r="I8" s="29">
        <v>717.96</v>
      </c>
      <c r="J8" s="29">
        <v>789.66450799999996</v>
      </c>
      <c r="K8" s="29">
        <v>901.73500000000001</v>
      </c>
      <c r="L8" s="29">
        <v>996.37605799999994</v>
      </c>
      <c r="M8" s="66"/>
      <c r="N8" s="58">
        <f t="shared" si="3"/>
        <v>0.98803763440860215</v>
      </c>
      <c r="O8" s="58">
        <f t="shared" si="4"/>
        <v>1.1027380196635956</v>
      </c>
      <c r="P8" s="58">
        <f t="shared" si="5"/>
        <v>3.8600000000000003</v>
      </c>
      <c r="Q8" s="58">
        <f t="shared" si="6"/>
        <v>4.2126000010669342</v>
      </c>
      <c r="R8" s="58">
        <f t="shared" si="7"/>
        <v>4.8480376344086018</v>
      </c>
      <c r="S8" s="58">
        <f t="shared" si="8"/>
        <v>5.315338020730529</v>
      </c>
    </row>
    <row r="9" spans="1:41">
      <c r="A9" s="27">
        <v>5</v>
      </c>
      <c r="B9" s="28" t="s">
        <v>37</v>
      </c>
      <c r="C9" s="34">
        <v>219.71</v>
      </c>
      <c r="D9" s="34">
        <v>269.7628752</v>
      </c>
      <c r="E9" s="29">
        <v>219.70599999999999</v>
      </c>
      <c r="F9" s="29">
        <v>243.5301</v>
      </c>
      <c r="G9" s="29">
        <v>214.98333333333335</v>
      </c>
      <c r="H9" s="29">
        <v>224.85833299999999</v>
      </c>
      <c r="I9" s="29">
        <v>848.06515999999988</v>
      </c>
      <c r="J9" s="29">
        <v>1025.8948989999999</v>
      </c>
      <c r="K9" s="29">
        <v>1063.0484933333332</v>
      </c>
      <c r="L9" s="29">
        <v>1250.7532319999998</v>
      </c>
      <c r="M9" s="66"/>
      <c r="N9" s="58">
        <f t="shared" si="3"/>
        <v>0.97850460767267788</v>
      </c>
      <c r="O9" s="58">
        <f t="shared" si="4"/>
        <v>0.92332870967490255</v>
      </c>
      <c r="P9" s="58">
        <f t="shared" si="5"/>
        <v>3.8599999999999994</v>
      </c>
      <c r="Q9" s="58">
        <f t="shared" si="6"/>
        <v>4.2125999989323697</v>
      </c>
      <c r="R9" s="58">
        <f t="shared" si="7"/>
        <v>4.8385046076726779</v>
      </c>
      <c r="S9" s="58">
        <f t="shared" si="8"/>
        <v>5.1359287086072722</v>
      </c>
    </row>
    <row r="10" spans="1:41">
      <c r="A10" s="27">
        <v>6</v>
      </c>
      <c r="B10" s="28" t="s">
        <v>38</v>
      </c>
      <c r="C10" s="34">
        <v>105.59</v>
      </c>
      <c r="D10" s="34">
        <v>113.031828</v>
      </c>
      <c r="E10" s="29">
        <v>105.58000000000001</v>
      </c>
      <c r="F10" s="29">
        <v>105.84399999999999</v>
      </c>
      <c r="G10" s="29">
        <v>131.54166666666669</v>
      </c>
      <c r="H10" s="29">
        <v>143.33333299999998</v>
      </c>
      <c r="I10" s="29">
        <v>407.53880000000004</v>
      </c>
      <c r="J10" s="29">
        <v>445.87843399999997</v>
      </c>
      <c r="K10" s="29">
        <v>539.08046666666678</v>
      </c>
      <c r="L10" s="29">
        <v>589.21176700000001</v>
      </c>
      <c r="M10" s="66"/>
      <c r="N10" s="58">
        <f t="shared" si="3"/>
        <v>1.2458956873145166</v>
      </c>
      <c r="O10" s="58">
        <f t="shared" si="4"/>
        <v>1.3541942197951702</v>
      </c>
      <c r="P10" s="58">
        <f t="shared" si="5"/>
        <v>3.86</v>
      </c>
      <c r="Q10" s="58">
        <f t="shared" si="6"/>
        <v>4.2125999962208533</v>
      </c>
      <c r="R10" s="58">
        <f t="shared" si="7"/>
        <v>5.1058956873145167</v>
      </c>
      <c r="S10" s="58">
        <f t="shared" si="8"/>
        <v>5.5667942160160244</v>
      </c>
    </row>
    <row r="11" spans="1:41" ht="33.75" customHeight="1">
      <c r="A11" s="27">
        <v>7</v>
      </c>
      <c r="B11" s="28" t="s">
        <v>39</v>
      </c>
      <c r="C11" s="34">
        <v>300.35000000000002</v>
      </c>
      <c r="D11" s="34">
        <v>277.96813199999997</v>
      </c>
      <c r="E11" s="29">
        <v>300.35000000000002</v>
      </c>
      <c r="F11" s="29">
        <v>261.46899999999999</v>
      </c>
      <c r="G11" s="29">
        <v>543.20833333333337</v>
      </c>
      <c r="H11" s="29">
        <v>493.75273500000003</v>
      </c>
      <c r="I11" s="29">
        <v>1099.2809999999999</v>
      </c>
      <c r="J11" s="29">
        <v>1048.4185245560002</v>
      </c>
      <c r="K11" s="29">
        <v>1642.4893333333334</v>
      </c>
      <c r="L11" s="29">
        <v>1542.1712595560002</v>
      </c>
      <c r="M11" s="66"/>
      <c r="N11" s="58">
        <f t="shared" si="3"/>
        <v>1.8085844292769546</v>
      </c>
      <c r="O11" s="58">
        <f t="shared" si="4"/>
        <v>1.8883796358268095</v>
      </c>
      <c r="P11" s="58">
        <f t="shared" si="5"/>
        <v>3.6599999999999997</v>
      </c>
      <c r="Q11" s="58">
        <f t="shared" si="6"/>
        <v>4.0097240000000012</v>
      </c>
      <c r="R11" s="58">
        <f t="shared" si="7"/>
        <v>5.4685844292769543</v>
      </c>
      <c r="S11" s="58">
        <f t="shared" si="8"/>
        <v>5.8981036358268106</v>
      </c>
    </row>
    <row r="12" spans="1:41" s="33" customFormat="1">
      <c r="A12" s="30">
        <v>8</v>
      </c>
      <c r="B12" s="31" t="s">
        <v>83</v>
      </c>
      <c r="C12" s="35">
        <f>SUM(C5:C11)</f>
        <v>1732.65</v>
      </c>
      <c r="D12" s="35">
        <f>SUM(D5:D11)</f>
        <v>1874.2278816</v>
      </c>
      <c r="E12" s="32">
        <v>1732.636</v>
      </c>
      <c r="F12" s="32">
        <v>1761.2238</v>
      </c>
      <c r="G12" s="32">
        <v>2370.3416666666667</v>
      </c>
      <c r="H12" s="32">
        <v>1919.1892849999999</v>
      </c>
      <c r="I12" s="32">
        <v>6096.3549600000006</v>
      </c>
      <c r="J12" s="32">
        <v>7452.0205095560004</v>
      </c>
      <c r="K12" s="32">
        <v>8466.6966266666659</v>
      </c>
      <c r="L12" s="32">
        <v>9371.2097945559999</v>
      </c>
      <c r="M12" s="50"/>
      <c r="N12" s="58">
        <f t="shared" si="3"/>
        <v>1.3680551868174657</v>
      </c>
      <c r="O12" s="58">
        <f t="shared" si="4"/>
        <v>1.0896907508290541</v>
      </c>
      <c r="P12" s="58">
        <f t="shared" si="5"/>
        <v>3.5185433986134425</v>
      </c>
      <c r="Q12" s="58">
        <f>J12/$F12</f>
        <v>4.2311604632846773</v>
      </c>
      <c r="R12" s="58">
        <f t="shared" si="7"/>
        <v>4.8865985854309075</v>
      </c>
      <c r="S12" s="58">
        <f t="shared" si="8"/>
        <v>5.3208512141137314</v>
      </c>
      <c r="T12" s="47"/>
      <c r="U12" s="47"/>
      <c r="V12" s="47"/>
      <c r="W12" s="47"/>
      <c r="X12" s="47"/>
      <c r="Y12" s="47"/>
      <c r="Z12" s="47"/>
      <c r="AA12" s="47"/>
      <c r="AB12" s="47"/>
      <c r="AC12" s="47"/>
      <c r="AD12" s="47"/>
      <c r="AE12" s="47"/>
      <c r="AF12" s="47"/>
      <c r="AG12" s="47"/>
      <c r="AH12" s="47"/>
      <c r="AI12" s="47"/>
      <c r="AJ12" s="47"/>
      <c r="AK12" s="47"/>
      <c r="AL12" s="47"/>
      <c r="AM12" s="47"/>
      <c r="AN12" s="47"/>
      <c r="AO12" s="47"/>
    </row>
    <row r="13" spans="1:41" ht="15.75" customHeight="1">
      <c r="A13" s="27">
        <v>9</v>
      </c>
      <c r="B13" s="28" t="s">
        <v>40</v>
      </c>
      <c r="C13" s="34">
        <v>43.06</v>
      </c>
      <c r="D13" s="34">
        <v>548.85599999999988</v>
      </c>
      <c r="E13" s="29">
        <v>43.05</v>
      </c>
      <c r="F13" s="29">
        <v>4.8828999999999994</v>
      </c>
      <c r="G13" s="29">
        <v>193.03333333333336</v>
      </c>
      <c r="H13" s="29">
        <v>193.03333299999997</v>
      </c>
      <c r="I13" s="29">
        <v>0</v>
      </c>
      <c r="J13" s="29">
        <v>0</v>
      </c>
      <c r="K13" s="29">
        <v>193.03333333333336</v>
      </c>
      <c r="L13" s="29">
        <v>193.03333299999997</v>
      </c>
      <c r="M13" s="46"/>
      <c r="N13" s="58">
        <f t="shared" si="3"/>
        <v>4.4839334107626803</v>
      </c>
      <c r="O13" s="58">
        <f t="shared" si="4"/>
        <v>39.532518175674291</v>
      </c>
      <c r="P13" s="58">
        <f t="shared" si="5"/>
        <v>0</v>
      </c>
      <c r="Q13" s="58">
        <f t="shared" si="6"/>
        <v>0</v>
      </c>
      <c r="R13" s="58">
        <f t="shared" si="7"/>
        <v>4.4839334107626803</v>
      </c>
      <c r="S13" s="58">
        <f t="shared" si="8"/>
        <v>39.532518175674291</v>
      </c>
    </row>
    <row r="14" spans="1:41">
      <c r="A14" s="27">
        <v>10</v>
      </c>
      <c r="B14" s="28" t="s">
        <v>41</v>
      </c>
      <c r="C14" s="34">
        <v>1.06</v>
      </c>
      <c r="D14" s="34">
        <v>64.151999999999987</v>
      </c>
      <c r="E14" s="29">
        <v>1.06</v>
      </c>
      <c r="F14" s="29">
        <v>5.8314999999999992E-2</v>
      </c>
      <c r="G14" s="29">
        <v>22.174999999999997</v>
      </c>
      <c r="H14" s="29">
        <v>22.175000000000001</v>
      </c>
      <c r="I14" s="29">
        <v>0</v>
      </c>
      <c r="J14" s="29">
        <v>0</v>
      </c>
      <c r="K14" s="29">
        <v>22.174999999999997</v>
      </c>
      <c r="L14" s="29">
        <v>22.175000000000001</v>
      </c>
      <c r="M14" s="66" t="s">
        <v>151</v>
      </c>
      <c r="N14" s="58">
        <f t="shared" si="3"/>
        <v>20.919811320754715</v>
      </c>
      <c r="O14" s="58">
        <f t="shared" si="4"/>
        <v>380.26236817285439</v>
      </c>
      <c r="P14" s="58">
        <f t="shared" si="5"/>
        <v>0</v>
      </c>
      <c r="Q14" s="58">
        <f t="shared" si="6"/>
        <v>0</v>
      </c>
      <c r="R14" s="58">
        <f t="shared" si="7"/>
        <v>20.919811320754715</v>
      </c>
      <c r="S14" s="58">
        <f t="shared" si="8"/>
        <v>380.26236817285439</v>
      </c>
    </row>
    <row r="15" spans="1:41">
      <c r="A15" s="27">
        <v>11</v>
      </c>
      <c r="B15" s="28" t="s">
        <v>42</v>
      </c>
      <c r="C15" s="34">
        <v>0.99</v>
      </c>
      <c r="D15" s="34">
        <v>35.64</v>
      </c>
      <c r="E15" s="29">
        <v>0.99</v>
      </c>
      <c r="F15" s="29">
        <v>0.21639999999999998</v>
      </c>
      <c r="G15" s="29">
        <v>41.208333333333329</v>
      </c>
      <c r="H15" s="29">
        <v>41.216667000000001</v>
      </c>
      <c r="I15" s="29">
        <v>0</v>
      </c>
      <c r="J15" s="29">
        <v>0</v>
      </c>
      <c r="K15" s="29">
        <v>41.208333333333329</v>
      </c>
      <c r="L15" s="29">
        <v>41.216667000000001</v>
      </c>
      <c r="M15" s="66"/>
      <c r="N15" s="58">
        <f t="shared" si="3"/>
        <v>41.624579124579121</v>
      </c>
      <c r="O15" s="58">
        <f t="shared" si="4"/>
        <v>190.46518946395565</v>
      </c>
      <c r="P15" s="58">
        <f t="shared" si="5"/>
        <v>0</v>
      </c>
      <c r="Q15" s="58">
        <f t="shared" si="6"/>
        <v>0</v>
      </c>
      <c r="R15" s="58">
        <f t="shared" si="7"/>
        <v>41.624579124579121</v>
      </c>
      <c r="S15" s="58">
        <f t="shared" si="8"/>
        <v>190.46518946395565</v>
      </c>
    </row>
    <row r="16" spans="1:41">
      <c r="A16" s="27">
        <v>12</v>
      </c>
      <c r="B16" s="28" t="s">
        <v>43</v>
      </c>
      <c r="C16" s="34">
        <v>59.09</v>
      </c>
      <c r="D16" s="34">
        <v>171.072</v>
      </c>
      <c r="E16" s="29">
        <v>59.08</v>
      </c>
      <c r="F16" s="29">
        <v>24.164525000000001</v>
      </c>
      <c r="G16" s="71">
        <v>209.8</v>
      </c>
      <c r="H16" s="71">
        <v>209.8</v>
      </c>
      <c r="I16" s="29">
        <v>0</v>
      </c>
      <c r="J16" s="29">
        <v>0</v>
      </c>
      <c r="K16" s="71">
        <v>209.8</v>
      </c>
      <c r="L16" s="71">
        <v>209.8</v>
      </c>
      <c r="M16" s="66"/>
      <c r="N16" s="58">
        <f t="shared" si="3"/>
        <v>3.5511171293161818</v>
      </c>
      <c r="O16" s="58">
        <f t="shared" si="4"/>
        <v>8.6821487283528231</v>
      </c>
      <c r="P16" s="58">
        <f t="shared" si="5"/>
        <v>0</v>
      </c>
      <c r="Q16" s="58">
        <f t="shared" si="6"/>
        <v>0</v>
      </c>
      <c r="R16" s="58">
        <f t="shared" si="7"/>
        <v>3.5511171293161818</v>
      </c>
      <c r="S16" s="58">
        <f t="shared" si="8"/>
        <v>8.6821487283528231</v>
      </c>
    </row>
    <row r="17" spans="1:41">
      <c r="A17" s="27">
        <v>13</v>
      </c>
      <c r="B17" s="28" t="s">
        <v>44</v>
      </c>
      <c r="C17" s="34">
        <v>105.25</v>
      </c>
      <c r="D17" s="34">
        <v>327.88799999999992</v>
      </c>
      <c r="E17" s="29">
        <v>105.24000000000001</v>
      </c>
      <c r="F17" s="29">
        <v>81.987372999999991</v>
      </c>
      <c r="G17" s="72"/>
      <c r="H17" s="72"/>
      <c r="I17" s="29">
        <v>0</v>
      </c>
      <c r="J17" s="29">
        <v>0</v>
      </c>
      <c r="K17" s="72"/>
      <c r="L17" s="72"/>
      <c r="M17" s="66"/>
      <c r="N17" s="58">
        <f t="shared" si="3"/>
        <v>0</v>
      </c>
      <c r="O17" s="58">
        <f t="shared" si="4"/>
        <v>0</v>
      </c>
      <c r="P17" s="58">
        <f t="shared" si="5"/>
        <v>0</v>
      </c>
      <c r="Q17" s="58">
        <f t="shared" si="6"/>
        <v>0</v>
      </c>
      <c r="R17" s="58">
        <f t="shared" si="7"/>
        <v>0</v>
      </c>
      <c r="S17" s="58">
        <f t="shared" si="8"/>
        <v>0</v>
      </c>
    </row>
    <row r="18" spans="1:41">
      <c r="A18" s="27">
        <v>14</v>
      </c>
      <c r="B18" s="28" t="s">
        <v>45</v>
      </c>
      <c r="C18" s="34">
        <v>7.35</v>
      </c>
      <c r="D18" s="34">
        <v>17.82</v>
      </c>
      <c r="E18" s="29">
        <v>7.3500000000000005</v>
      </c>
      <c r="F18" s="29">
        <v>2.670137</v>
      </c>
      <c r="G18" s="73"/>
      <c r="H18" s="73"/>
      <c r="I18" s="29">
        <v>0</v>
      </c>
      <c r="J18" s="29">
        <v>0</v>
      </c>
      <c r="K18" s="73"/>
      <c r="L18" s="73"/>
      <c r="M18" s="66"/>
      <c r="N18" s="58">
        <f t="shared" si="3"/>
        <v>0</v>
      </c>
      <c r="O18" s="58">
        <f t="shared" si="4"/>
        <v>0</v>
      </c>
      <c r="P18" s="58">
        <f t="shared" si="5"/>
        <v>0</v>
      </c>
      <c r="Q18" s="58">
        <f t="shared" si="6"/>
        <v>0</v>
      </c>
      <c r="R18" s="58">
        <f t="shared" si="7"/>
        <v>0</v>
      </c>
      <c r="S18" s="58">
        <f t="shared" si="8"/>
        <v>0</v>
      </c>
    </row>
    <row r="19" spans="1:41">
      <c r="A19" s="27">
        <v>15</v>
      </c>
      <c r="B19" s="28" t="s">
        <v>46</v>
      </c>
      <c r="C19" s="34">
        <v>0</v>
      </c>
      <c r="D19" s="34">
        <v>0</v>
      </c>
      <c r="E19" s="29">
        <v>0</v>
      </c>
      <c r="F19" s="29">
        <v>-1.1185999999999998E-2</v>
      </c>
      <c r="G19" s="29">
        <v>11.483333333333334</v>
      </c>
      <c r="H19" s="29">
        <v>11.483332999999998</v>
      </c>
      <c r="I19" s="29">
        <v>0</v>
      </c>
      <c r="J19" s="29">
        <v>0</v>
      </c>
      <c r="K19" s="29">
        <v>11.483333333333334</v>
      </c>
      <c r="L19" s="29">
        <v>11.483332999999998</v>
      </c>
      <c r="M19" s="66"/>
      <c r="N19" s="58" t="e">
        <f t="shared" si="3"/>
        <v>#DIV/0!</v>
      </c>
      <c r="O19" s="58">
        <f t="shared" si="4"/>
        <v>-1026.5808153048454</v>
      </c>
      <c r="P19" s="58" t="e">
        <f t="shared" si="5"/>
        <v>#DIV/0!</v>
      </c>
      <c r="Q19" s="58">
        <f t="shared" si="6"/>
        <v>0</v>
      </c>
      <c r="R19" s="58" t="e">
        <f t="shared" si="7"/>
        <v>#DIV/0!</v>
      </c>
      <c r="S19" s="58">
        <f t="shared" si="8"/>
        <v>-1026.5808153048454</v>
      </c>
    </row>
    <row r="20" spans="1:41">
      <c r="A20" s="27">
        <v>16</v>
      </c>
      <c r="B20" s="28" t="s">
        <v>47</v>
      </c>
      <c r="C20" s="34">
        <v>0.13</v>
      </c>
      <c r="D20" s="34">
        <v>0.71279999999999999</v>
      </c>
      <c r="E20" s="29">
        <v>0.13</v>
      </c>
      <c r="F20" s="29">
        <v>0.26994999999999997</v>
      </c>
      <c r="G20" s="29">
        <v>1.5666666666666667</v>
      </c>
      <c r="H20" s="29">
        <v>1.5666669999999998</v>
      </c>
      <c r="I20" s="29">
        <v>0</v>
      </c>
      <c r="J20" s="29">
        <v>0</v>
      </c>
      <c r="K20" s="29">
        <v>1.5666666666666667</v>
      </c>
      <c r="L20" s="29">
        <v>1.5666669999999998</v>
      </c>
      <c r="M20" s="66"/>
      <c r="N20" s="58">
        <f t="shared" si="3"/>
        <v>12.051282051282051</v>
      </c>
      <c r="O20" s="58">
        <f t="shared" si="4"/>
        <v>5.8035451009446195</v>
      </c>
      <c r="P20" s="58">
        <f t="shared" si="5"/>
        <v>0</v>
      </c>
      <c r="Q20" s="58">
        <f t="shared" si="6"/>
        <v>0</v>
      </c>
      <c r="R20" s="58">
        <f t="shared" si="7"/>
        <v>12.051282051282051</v>
      </c>
      <c r="S20" s="58">
        <f t="shared" si="8"/>
        <v>5.8035451009446195</v>
      </c>
    </row>
    <row r="21" spans="1:41">
      <c r="A21" s="27">
        <v>17</v>
      </c>
      <c r="B21" s="28" t="s">
        <v>48</v>
      </c>
      <c r="C21" s="34">
        <v>29.76</v>
      </c>
      <c r="D21" s="34">
        <f t="shared" ref="D21:D22" si="9">F21</f>
        <v>25.183799999999998</v>
      </c>
      <c r="E21" s="29">
        <v>29.759999999999998</v>
      </c>
      <c r="F21" s="29">
        <v>25.183799999999998</v>
      </c>
      <c r="G21" s="29">
        <v>56.550000000000004</v>
      </c>
      <c r="H21" s="29">
        <v>33.546610000000001</v>
      </c>
      <c r="I21" s="29">
        <v>0</v>
      </c>
      <c r="J21" s="29">
        <v>0</v>
      </c>
      <c r="K21" s="29">
        <v>56.550000000000004</v>
      </c>
      <c r="L21" s="29">
        <v>33.546610000000001</v>
      </c>
      <c r="M21" s="66"/>
      <c r="N21" s="58">
        <f t="shared" si="3"/>
        <v>1.900201612903226</v>
      </c>
      <c r="O21" s="58">
        <f t="shared" si="4"/>
        <v>1.332071013905765</v>
      </c>
      <c r="P21" s="58">
        <f t="shared" si="5"/>
        <v>0</v>
      </c>
      <c r="Q21" s="58">
        <f t="shared" si="6"/>
        <v>0</v>
      </c>
      <c r="R21" s="58">
        <f t="shared" si="7"/>
        <v>1.900201612903226</v>
      </c>
      <c r="S21" s="58">
        <f t="shared" si="8"/>
        <v>1.332071013905765</v>
      </c>
    </row>
    <row r="22" spans="1:41" ht="15.75" customHeight="1">
      <c r="A22" s="27">
        <v>18</v>
      </c>
      <c r="B22" s="28" t="s">
        <v>49</v>
      </c>
      <c r="C22" s="34">
        <v>2.85</v>
      </c>
      <c r="D22" s="34">
        <f t="shared" si="9"/>
        <v>3.1039999999999996</v>
      </c>
      <c r="E22" s="29">
        <v>2.8499999999999996</v>
      </c>
      <c r="F22" s="29">
        <v>3.1039999999999996</v>
      </c>
      <c r="G22" s="29">
        <v>0</v>
      </c>
      <c r="H22" s="29">
        <v>23.003389999999996</v>
      </c>
      <c r="I22" s="29">
        <v>0</v>
      </c>
      <c r="J22" s="29">
        <v>0</v>
      </c>
      <c r="K22" s="29">
        <v>0</v>
      </c>
      <c r="L22" s="29">
        <v>23.003389999999996</v>
      </c>
      <c r="M22" s="66"/>
      <c r="N22" s="58">
        <f t="shared" si="3"/>
        <v>0</v>
      </c>
      <c r="O22" s="58">
        <f t="shared" si="4"/>
        <v>7.410885953608247</v>
      </c>
      <c r="P22" s="58">
        <f t="shared" si="5"/>
        <v>0</v>
      </c>
      <c r="Q22" s="58">
        <f t="shared" si="6"/>
        <v>0</v>
      </c>
      <c r="R22" s="58">
        <f t="shared" si="7"/>
        <v>0</v>
      </c>
      <c r="S22" s="58">
        <f t="shared" si="8"/>
        <v>7.410885953608247</v>
      </c>
    </row>
    <row r="23" spans="1:41" s="33" customFormat="1" ht="31.5">
      <c r="A23" s="30">
        <v>19</v>
      </c>
      <c r="B23" s="31" t="s">
        <v>82</v>
      </c>
      <c r="C23" s="35">
        <f>SUM(C13:C22)</f>
        <v>249.54</v>
      </c>
      <c r="D23" s="35">
        <f>SUM(D13:D22)</f>
        <v>1194.4285999999997</v>
      </c>
      <c r="E23" s="32">
        <v>249.51</v>
      </c>
      <c r="F23" s="32">
        <v>142.52621400000001</v>
      </c>
      <c r="G23" s="32">
        <v>535.81666666666672</v>
      </c>
      <c r="H23" s="32">
        <v>535.82499999999993</v>
      </c>
      <c r="I23" s="32">
        <v>0</v>
      </c>
      <c r="J23" s="32">
        <v>0</v>
      </c>
      <c r="K23" s="32">
        <v>535.81666666666672</v>
      </c>
      <c r="L23" s="32">
        <v>535.82499999999993</v>
      </c>
      <c r="M23" s="66" t="s">
        <v>152</v>
      </c>
      <c r="N23" s="58">
        <f t="shared" si="3"/>
        <v>2.1474757190760561</v>
      </c>
      <c r="O23" s="58">
        <f t="shared" si="4"/>
        <v>3.759483851861805</v>
      </c>
      <c r="P23" s="58">
        <f t="shared" si="5"/>
        <v>0</v>
      </c>
      <c r="Q23" s="58">
        <f t="shared" si="6"/>
        <v>0</v>
      </c>
      <c r="R23" s="58">
        <f t="shared" si="7"/>
        <v>2.1474757190760561</v>
      </c>
      <c r="S23" s="58">
        <f t="shared" si="8"/>
        <v>3.759483851861805</v>
      </c>
      <c r="T23" s="47"/>
      <c r="U23" s="47"/>
      <c r="V23" s="47"/>
      <c r="W23" s="47"/>
      <c r="X23" s="47"/>
      <c r="Y23" s="47"/>
      <c r="Z23" s="47"/>
      <c r="AA23" s="47"/>
      <c r="AB23" s="47"/>
      <c r="AC23" s="47"/>
      <c r="AD23" s="47"/>
      <c r="AE23" s="47"/>
      <c r="AF23" s="47"/>
      <c r="AG23" s="47"/>
      <c r="AH23" s="47"/>
      <c r="AI23" s="47"/>
      <c r="AJ23" s="47"/>
      <c r="AK23" s="47"/>
      <c r="AL23" s="47"/>
      <c r="AM23" s="47"/>
      <c r="AN23" s="47"/>
      <c r="AO23" s="47"/>
    </row>
    <row r="24" spans="1:41">
      <c r="A24" s="27">
        <v>20</v>
      </c>
      <c r="B24" s="28" t="s">
        <v>124</v>
      </c>
      <c r="C24" s="34">
        <v>204.61</v>
      </c>
      <c r="D24" s="34">
        <v>165.3387505485</v>
      </c>
      <c r="E24" s="29">
        <v>204.61</v>
      </c>
      <c r="F24" s="29">
        <v>141.32750299999998</v>
      </c>
      <c r="G24" s="29">
        <v>124.175</v>
      </c>
      <c r="H24" s="29">
        <v>110.468639</v>
      </c>
      <c r="I24" s="29">
        <v>579.04629999999997</v>
      </c>
      <c r="J24" s="29">
        <v>477.68695999999994</v>
      </c>
      <c r="K24" s="29">
        <v>703.22129999999993</v>
      </c>
      <c r="L24" s="29">
        <v>588.15559899999994</v>
      </c>
      <c r="M24" s="66"/>
      <c r="N24" s="58">
        <f t="shared" si="3"/>
        <v>0.60688627144323337</v>
      </c>
      <c r="O24" s="58">
        <f t="shared" si="4"/>
        <v>0.7816499736785133</v>
      </c>
      <c r="P24" s="58">
        <f t="shared" si="5"/>
        <v>2.8299999999999996</v>
      </c>
      <c r="Q24" s="58">
        <f t="shared" si="6"/>
        <v>3.3799999990093932</v>
      </c>
      <c r="R24" s="58">
        <f t="shared" si="7"/>
        <v>3.4368862714432331</v>
      </c>
      <c r="S24" s="58">
        <f t="shared" si="8"/>
        <v>4.1616499726879068</v>
      </c>
    </row>
    <row r="25" spans="1:41">
      <c r="A25" s="27">
        <v>21</v>
      </c>
      <c r="B25" s="28" t="s">
        <v>51</v>
      </c>
      <c r="C25" s="34">
        <v>296.95</v>
      </c>
      <c r="D25" s="34">
        <v>304.2225457596</v>
      </c>
      <c r="E25" s="29">
        <v>296.96000000000004</v>
      </c>
      <c r="F25" s="29">
        <v>254.03035799999998</v>
      </c>
      <c r="G25" s="29">
        <v>253.97500000000002</v>
      </c>
      <c r="H25" s="29">
        <v>273.36524800000001</v>
      </c>
      <c r="I25" s="29">
        <v>887.9104000000001</v>
      </c>
      <c r="J25" s="29">
        <v>1226.458568</v>
      </c>
      <c r="K25" s="29">
        <v>1141.8854000000001</v>
      </c>
      <c r="L25" s="29">
        <v>1499.8238160000001</v>
      </c>
      <c r="M25" s="66"/>
      <c r="N25" s="58">
        <f t="shared" si="3"/>
        <v>0.85524986530172409</v>
      </c>
      <c r="O25" s="58">
        <f t="shared" si="4"/>
        <v>1.0761125172291417</v>
      </c>
      <c r="P25" s="58">
        <f t="shared" si="5"/>
        <v>2.9899999999999998</v>
      </c>
      <c r="Q25" s="58">
        <f t="shared" si="6"/>
        <v>4.8279999983309088</v>
      </c>
      <c r="R25" s="58">
        <f t="shared" si="7"/>
        <v>3.845249865301724</v>
      </c>
      <c r="S25" s="58">
        <f t="shared" si="8"/>
        <v>5.9041125155600502</v>
      </c>
    </row>
    <row r="26" spans="1:41">
      <c r="A26" s="27">
        <v>22</v>
      </c>
      <c r="B26" s="28" t="s">
        <v>52</v>
      </c>
      <c r="C26" s="34">
        <v>137.72999999999999</v>
      </c>
      <c r="D26" s="34">
        <v>148.64239148850001</v>
      </c>
      <c r="E26" s="29">
        <v>137.74</v>
      </c>
      <c r="F26" s="29">
        <v>121.594134</v>
      </c>
      <c r="G26" s="29">
        <v>179.3</v>
      </c>
      <c r="H26" s="29">
        <v>176.43745999999999</v>
      </c>
      <c r="I26" s="29">
        <v>378.78499999999997</v>
      </c>
      <c r="J26" s="29">
        <v>579.63923599999998</v>
      </c>
      <c r="K26" s="29">
        <v>558.08500000000004</v>
      </c>
      <c r="L26" s="29">
        <v>756.07669599999997</v>
      </c>
      <c r="M26" s="66"/>
      <c r="N26" s="58">
        <f t="shared" si="3"/>
        <v>1.3017278931319878</v>
      </c>
      <c r="O26" s="58">
        <f t="shared" si="4"/>
        <v>1.4510359521126241</v>
      </c>
      <c r="P26" s="58">
        <f t="shared" si="5"/>
        <v>2.7499999999999996</v>
      </c>
      <c r="Q26" s="58">
        <f t="shared" si="6"/>
        <v>4.7669999936016652</v>
      </c>
      <c r="R26" s="58">
        <f t="shared" si="7"/>
        <v>4.0517278931319876</v>
      </c>
      <c r="S26" s="58">
        <f t="shared" si="8"/>
        <v>6.2180359457142886</v>
      </c>
    </row>
    <row r="27" spans="1:41">
      <c r="A27" s="27">
        <v>23</v>
      </c>
      <c r="B27" s="28" t="s">
        <v>53</v>
      </c>
      <c r="C27" s="34">
        <v>113.42</v>
      </c>
      <c r="D27" s="34">
        <v>123.80465169</v>
      </c>
      <c r="E27" s="29">
        <v>113.42</v>
      </c>
      <c r="F27" s="29">
        <v>118.052583</v>
      </c>
      <c r="G27" s="29">
        <v>73.441666666666663</v>
      </c>
      <c r="H27" s="29">
        <v>84.477653000000004</v>
      </c>
      <c r="I27" s="29">
        <v>198.48500000000001</v>
      </c>
      <c r="J27" s="29">
        <v>198.80054999999999</v>
      </c>
      <c r="K27" s="29">
        <v>271.92666666666668</v>
      </c>
      <c r="L27" s="29">
        <v>291.69030099999998</v>
      </c>
      <c r="M27" s="66"/>
      <c r="N27" s="58">
        <f t="shared" si="3"/>
        <v>0.64751954387821076</v>
      </c>
      <c r="O27" s="58">
        <f t="shared" si="4"/>
        <v>0.71559343178454637</v>
      </c>
      <c r="P27" s="58">
        <f t="shared" si="5"/>
        <v>1.75</v>
      </c>
      <c r="Q27" s="58">
        <f t="shared" si="6"/>
        <v>1.6840000019313426</v>
      </c>
      <c r="R27" s="58">
        <f t="shared" si="7"/>
        <v>2.3975195438782109</v>
      </c>
      <c r="S27" s="58">
        <f t="shared" si="8"/>
        <v>2.4708506462751432</v>
      </c>
    </row>
    <row r="28" spans="1:41">
      <c r="A28" s="27">
        <v>24</v>
      </c>
      <c r="B28" s="28" t="s">
        <v>54</v>
      </c>
      <c r="C28" s="34">
        <v>47.94</v>
      </c>
      <c r="D28" s="34">
        <v>45.202505625000008</v>
      </c>
      <c r="E28" s="29">
        <v>47.94</v>
      </c>
      <c r="F28" s="29">
        <v>36.643676999999997</v>
      </c>
      <c r="G28" s="29">
        <v>30.991666666666667</v>
      </c>
      <c r="H28" s="29">
        <v>31.703235999999997</v>
      </c>
      <c r="I28" s="29">
        <v>133.27319999999997</v>
      </c>
      <c r="J28" s="29">
        <v>122.060089</v>
      </c>
      <c r="K28" s="29">
        <v>164.26486666666665</v>
      </c>
      <c r="L28" s="29">
        <v>153.76332500000001</v>
      </c>
      <c r="M28" s="66"/>
      <c r="N28" s="58">
        <f t="shared" si="3"/>
        <v>0.64646780698094841</v>
      </c>
      <c r="O28" s="58">
        <f t="shared" si="4"/>
        <v>0.86517616668218089</v>
      </c>
      <c r="P28" s="58">
        <f t="shared" si="5"/>
        <v>2.78</v>
      </c>
      <c r="Q28" s="58">
        <f t="shared" si="6"/>
        <v>3.3310000249156224</v>
      </c>
      <c r="R28" s="58">
        <f t="shared" si="7"/>
        <v>3.426467806980948</v>
      </c>
      <c r="S28" s="58">
        <f t="shared" si="8"/>
        <v>4.1961761915978038</v>
      </c>
    </row>
    <row r="29" spans="1:41">
      <c r="A29" s="27">
        <v>25</v>
      </c>
      <c r="B29" s="28" t="s">
        <v>55</v>
      </c>
      <c r="C29" s="34">
        <v>0</v>
      </c>
      <c r="D29" s="34">
        <v>145.33344</v>
      </c>
      <c r="E29" s="29">
        <v>0</v>
      </c>
      <c r="F29" s="29">
        <v>86.735232999999994</v>
      </c>
      <c r="G29" s="29">
        <v>0</v>
      </c>
      <c r="H29" s="29">
        <v>200.479737</v>
      </c>
      <c r="I29" s="29">
        <v>0</v>
      </c>
      <c r="J29" s="29">
        <v>480.25298500000002</v>
      </c>
      <c r="K29" s="29">
        <v>0</v>
      </c>
      <c r="L29" s="29">
        <v>680.73272199999997</v>
      </c>
      <c r="M29" s="66"/>
      <c r="N29" s="58" t="e">
        <f t="shared" si="3"/>
        <v>#DIV/0!</v>
      </c>
      <c r="O29" s="58">
        <f t="shared" si="4"/>
        <v>2.3113990712401731</v>
      </c>
      <c r="P29" s="58" t="e">
        <f t="shared" si="5"/>
        <v>#DIV/0!</v>
      </c>
      <c r="Q29" s="58">
        <f t="shared" si="6"/>
        <v>5.5369999986049505</v>
      </c>
      <c r="R29" s="58" t="e">
        <f t="shared" si="7"/>
        <v>#DIV/0!</v>
      </c>
      <c r="S29" s="58">
        <f t="shared" si="8"/>
        <v>7.8483990698451231</v>
      </c>
    </row>
    <row r="30" spans="1:41">
      <c r="A30" s="27">
        <v>26</v>
      </c>
      <c r="B30" s="28" t="s">
        <v>56</v>
      </c>
      <c r="C30" s="34">
        <v>0</v>
      </c>
      <c r="D30" s="34">
        <v>59.345590004999998</v>
      </c>
      <c r="E30" s="29">
        <v>0</v>
      </c>
      <c r="F30" s="29">
        <v>51.145714999999996</v>
      </c>
      <c r="G30" s="29">
        <v>0</v>
      </c>
      <c r="H30" s="29">
        <v>85.02217499999999</v>
      </c>
      <c r="I30" s="29">
        <v>0</v>
      </c>
      <c r="J30" s="29">
        <v>168.57627599999998</v>
      </c>
      <c r="K30" s="29">
        <v>0</v>
      </c>
      <c r="L30" s="29">
        <v>254.56118699999996</v>
      </c>
      <c r="M30" s="66"/>
      <c r="N30" s="58" t="e">
        <f t="shared" si="3"/>
        <v>#DIV/0!</v>
      </c>
      <c r="O30" s="58">
        <f t="shared" si="4"/>
        <v>1.6623518705330447</v>
      </c>
      <c r="P30" s="58" t="e">
        <f t="shared" si="5"/>
        <v>#DIV/0!</v>
      </c>
      <c r="Q30" s="58">
        <f t="shared" si="6"/>
        <v>3.2959999874867325</v>
      </c>
      <c r="R30" s="58" t="e">
        <f t="shared" si="7"/>
        <v>#DIV/0!</v>
      </c>
      <c r="S30" s="58">
        <f t="shared" si="8"/>
        <v>4.9771752530979372</v>
      </c>
    </row>
    <row r="31" spans="1:41">
      <c r="A31" s="27">
        <v>27</v>
      </c>
      <c r="B31" s="28" t="s">
        <v>57</v>
      </c>
      <c r="C31" s="34">
        <v>32.340000000000003</v>
      </c>
      <c r="D31" s="34">
        <v>14.269236995844633</v>
      </c>
      <c r="E31" s="29">
        <v>32.340000000000003</v>
      </c>
      <c r="F31" s="29">
        <v>15.330333999999997</v>
      </c>
      <c r="G31" s="29">
        <v>16.45</v>
      </c>
      <c r="H31" s="29">
        <v>13.291529000000001</v>
      </c>
      <c r="I31" s="29">
        <v>85.700999999999993</v>
      </c>
      <c r="J31" s="29">
        <v>49.133720999999994</v>
      </c>
      <c r="K31" s="29">
        <v>102.151</v>
      </c>
      <c r="L31" s="29">
        <v>62.425249999999991</v>
      </c>
      <c r="M31" s="66"/>
      <c r="N31" s="58">
        <f t="shared" si="3"/>
        <v>0.50865800865800859</v>
      </c>
      <c r="O31" s="58">
        <f t="shared" si="4"/>
        <v>0.86700844221658857</v>
      </c>
      <c r="P31" s="58">
        <f t="shared" si="5"/>
        <v>2.6499999999999995</v>
      </c>
      <c r="Q31" s="58">
        <f t="shared" si="6"/>
        <v>3.20500003457198</v>
      </c>
      <c r="R31" s="58">
        <f t="shared" si="7"/>
        <v>3.1586580086580081</v>
      </c>
      <c r="S31" s="58">
        <f t="shared" si="8"/>
        <v>4.0720084767885689</v>
      </c>
    </row>
    <row r="32" spans="1:41">
      <c r="A32" s="27">
        <v>28</v>
      </c>
      <c r="B32" s="28" t="s">
        <v>58</v>
      </c>
      <c r="C32" s="34">
        <v>56.9</v>
      </c>
      <c r="D32" s="34">
        <v>25.1170077711168</v>
      </c>
      <c r="E32" s="29">
        <v>56.9</v>
      </c>
      <c r="F32" s="29">
        <v>26.405681999999999</v>
      </c>
      <c r="G32" s="29">
        <v>35.174999999999997</v>
      </c>
      <c r="H32" s="29">
        <v>23.564139999999998</v>
      </c>
      <c r="I32" s="29">
        <v>150.785</v>
      </c>
      <c r="J32" s="29">
        <v>84.630211000000003</v>
      </c>
      <c r="K32" s="29">
        <v>185.95999999999998</v>
      </c>
      <c r="L32" s="29">
        <v>108.194351</v>
      </c>
      <c r="M32" s="66"/>
      <c r="N32" s="58">
        <f t="shared" si="3"/>
        <v>0.61818980667838308</v>
      </c>
      <c r="O32" s="58">
        <f t="shared" si="4"/>
        <v>0.89238899415663642</v>
      </c>
      <c r="P32" s="58">
        <f t="shared" si="5"/>
        <v>2.65</v>
      </c>
      <c r="Q32" s="58">
        <f t="shared" si="6"/>
        <v>3.2050000071954212</v>
      </c>
      <c r="R32" s="58">
        <f t="shared" si="7"/>
        <v>3.2681898066783828</v>
      </c>
      <c r="S32" s="58">
        <f t="shared" si="8"/>
        <v>4.0973890013520577</v>
      </c>
    </row>
    <row r="33" spans="1:41">
      <c r="A33" s="27">
        <v>29</v>
      </c>
      <c r="B33" s="28" t="s">
        <v>59</v>
      </c>
      <c r="C33" s="34">
        <v>4.16</v>
      </c>
      <c r="D33" s="34">
        <f>F33</f>
        <v>5.4126649999999996</v>
      </c>
      <c r="E33" s="29">
        <v>4.16</v>
      </c>
      <c r="F33" s="29">
        <v>5.4126649999999996</v>
      </c>
      <c r="G33" s="29">
        <v>0</v>
      </c>
      <c r="H33" s="29">
        <v>0</v>
      </c>
      <c r="I33" s="29">
        <v>10.7744</v>
      </c>
      <c r="J33" s="29">
        <v>14.052810000000001</v>
      </c>
      <c r="K33" s="29">
        <v>10.7744</v>
      </c>
      <c r="L33" s="29">
        <v>14.052810000000001</v>
      </c>
      <c r="M33" s="66"/>
      <c r="N33" s="58">
        <f t="shared" si="3"/>
        <v>0</v>
      </c>
      <c r="O33" s="58">
        <f t="shared" si="4"/>
        <v>0</v>
      </c>
      <c r="P33" s="58">
        <f t="shared" si="5"/>
        <v>2.59</v>
      </c>
      <c r="Q33" s="58">
        <f t="shared" si="6"/>
        <v>2.5962829770547415</v>
      </c>
      <c r="R33" s="58">
        <f t="shared" si="7"/>
        <v>2.59</v>
      </c>
      <c r="S33" s="58">
        <f t="shared" si="8"/>
        <v>2.5962829770547415</v>
      </c>
    </row>
    <row r="34" spans="1:41">
      <c r="A34" s="27">
        <v>30</v>
      </c>
      <c r="B34" s="28" t="s">
        <v>60</v>
      </c>
      <c r="C34" s="34">
        <v>53.39</v>
      </c>
      <c r="D34" s="34">
        <f>F34</f>
        <v>77.571658999999997</v>
      </c>
      <c r="E34" s="29">
        <v>53.39</v>
      </c>
      <c r="F34" s="29">
        <v>77.571658999999997</v>
      </c>
      <c r="G34" s="29">
        <v>0</v>
      </c>
      <c r="H34" s="29">
        <v>0</v>
      </c>
      <c r="I34" s="29">
        <v>182.0599</v>
      </c>
      <c r="J34" s="29">
        <v>271.21216099999998</v>
      </c>
      <c r="K34" s="29">
        <v>182.0599</v>
      </c>
      <c r="L34" s="29">
        <v>271.21216099999998</v>
      </c>
      <c r="M34" s="66"/>
      <c r="N34" s="58">
        <f t="shared" si="3"/>
        <v>0</v>
      </c>
      <c r="O34" s="58">
        <f t="shared" si="4"/>
        <v>0</v>
      </c>
      <c r="P34" s="58">
        <f t="shared" si="5"/>
        <v>3.41</v>
      </c>
      <c r="Q34" s="58">
        <f t="shared" si="6"/>
        <v>3.4962789825082896</v>
      </c>
      <c r="R34" s="58">
        <f t="shared" si="7"/>
        <v>3.41</v>
      </c>
      <c r="S34" s="58">
        <f t="shared" si="8"/>
        <v>3.4962789825082896</v>
      </c>
    </row>
    <row r="35" spans="1:41">
      <c r="A35" s="27">
        <v>31</v>
      </c>
      <c r="B35" s="28" t="s">
        <v>61</v>
      </c>
      <c r="C35" s="34">
        <v>0</v>
      </c>
      <c r="D35" s="34">
        <v>80.518311244800003</v>
      </c>
      <c r="E35" s="29">
        <v>0</v>
      </c>
      <c r="F35" s="29">
        <v>66.844349999999991</v>
      </c>
      <c r="G35" s="29">
        <v>0</v>
      </c>
      <c r="H35" s="29">
        <v>107.549001</v>
      </c>
      <c r="I35" s="29">
        <v>0</v>
      </c>
      <c r="J35" s="29">
        <v>234.02206999999999</v>
      </c>
      <c r="K35" s="29">
        <v>0</v>
      </c>
      <c r="L35" s="29">
        <v>341.725843</v>
      </c>
      <c r="M35" s="66"/>
      <c r="N35" s="58" t="e">
        <f t="shared" si="3"/>
        <v>#DIV/0!</v>
      </c>
      <c r="O35" s="58">
        <f t="shared" si="4"/>
        <v>1.6089467696222646</v>
      </c>
      <c r="P35" s="58" t="e">
        <f t="shared" si="5"/>
        <v>#DIV/0!</v>
      </c>
      <c r="Q35" s="58">
        <f t="shared" si="6"/>
        <v>3.5010000097240832</v>
      </c>
      <c r="R35" s="58" t="e">
        <f t="shared" si="7"/>
        <v>#DIV/0!</v>
      </c>
      <c r="S35" s="58">
        <f t="shared" si="8"/>
        <v>5.1122621882028927</v>
      </c>
    </row>
    <row r="36" spans="1:41">
      <c r="A36" s="27">
        <v>32</v>
      </c>
      <c r="B36" s="28" t="s">
        <v>62</v>
      </c>
      <c r="C36" s="34">
        <v>0</v>
      </c>
      <c r="D36" s="34">
        <v>32.785723838699994</v>
      </c>
      <c r="E36" s="29">
        <v>0</v>
      </c>
      <c r="F36" s="29">
        <v>34.917275000000004</v>
      </c>
      <c r="G36" s="29">
        <v>0</v>
      </c>
      <c r="H36" s="29">
        <v>55.363139999999994</v>
      </c>
      <c r="I36" s="29">
        <v>0</v>
      </c>
      <c r="J36" s="29">
        <v>89.318389999999994</v>
      </c>
      <c r="K36" s="29">
        <v>0</v>
      </c>
      <c r="L36" s="29">
        <v>147.13616099999999</v>
      </c>
      <c r="M36" s="66"/>
      <c r="N36" s="58" t="e">
        <f t="shared" si="3"/>
        <v>#DIV/0!</v>
      </c>
      <c r="O36" s="58">
        <f t="shared" si="4"/>
        <v>1.5855515643760858</v>
      </c>
      <c r="P36" s="58" t="e">
        <f t="shared" si="5"/>
        <v>#DIV/0!</v>
      </c>
      <c r="Q36" s="58">
        <f t="shared" si="6"/>
        <v>2.558000015751515</v>
      </c>
      <c r="R36" s="58" t="e">
        <f t="shared" si="7"/>
        <v>#DIV/0!</v>
      </c>
      <c r="S36" s="58">
        <f t="shared" si="8"/>
        <v>4.2138500498678653</v>
      </c>
    </row>
    <row r="37" spans="1:41" ht="15.75" customHeight="1">
      <c r="A37" s="27">
        <v>33</v>
      </c>
      <c r="B37" s="28" t="s">
        <v>63</v>
      </c>
      <c r="C37" s="34">
        <v>1.1399999999999999</v>
      </c>
      <c r="D37" s="34">
        <f>F37</f>
        <v>0.90639000000000003</v>
      </c>
      <c r="E37" s="29">
        <v>1.1399999999999999</v>
      </c>
      <c r="F37" s="29">
        <v>0.90639000000000003</v>
      </c>
      <c r="G37" s="29">
        <v>0</v>
      </c>
      <c r="H37" s="29">
        <v>0</v>
      </c>
      <c r="I37" s="29">
        <v>5.0274000000000001</v>
      </c>
      <c r="J37" s="29">
        <v>3.9865189999999999</v>
      </c>
      <c r="K37" s="29">
        <v>5.0274000000000001</v>
      </c>
      <c r="L37" s="29">
        <v>3.9865189999999999</v>
      </c>
      <c r="M37" s="66"/>
      <c r="N37" s="58">
        <f t="shared" si="3"/>
        <v>0</v>
      </c>
      <c r="O37" s="58">
        <f t="shared" si="4"/>
        <v>0</v>
      </c>
      <c r="P37" s="58">
        <f t="shared" si="5"/>
        <v>4.41</v>
      </c>
      <c r="Q37" s="58">
        <f t="shared" si="6"/>
        <v>4.3982380652919826</v>
      </c>
      <c r="R37" s="58">
        <f t="shared" si="7"/>
        <v>4.41</v>
      </c>
      <c r="S37" s="58">
        <f t="shared" si="8"/>
        <v>4.3982380652919826</v>
      </c>
    </row>
    <row r="38" spans="1:41">
      <c r="A38" s="27">
        <v>34</v>
      </c>
      <c r="B38" s="28" t="s">
        <v>64</v>
      </c>
      <c r="C38" s="34">
        <v>1.32</v>
      </c>
      <c r="D38" s="34">
        <v>1.4191639336224002</v>
      </c>
      <c r="E38" s="29">
        <v>1.32</v>
      </c>
      <c r="F38" s="29">
        <v>1.4023129999999999</v>
      </c>
      <c r="G38" s="29">
        <v>1.175</v>
      </c>
      <c r="H38" s="29">
        <v>1.3027060000000001</v>
      </c>
      <c r="I38" s="29">
        <v>3.234</v>
      </c>
      <c r="J38" s="29">
        <v>4.0022009999999995</v>
      </c>
      <c r="K38" s="29">
        <v>4.4089999999999998</v>
      </c>
      <c r="L38" s="29">
        <v>5.3592230000000001</v>
      </c>
      <c r="M38" s="66"/>
      <c r="N38" s="58">
        <f t="shared" si="3"/>
        <v>0.89015151515151514</v>
      </c>
      <c r="O38" s="58">
        <f t="shared" si="4"/>
        <v>0.92896949539796048</v>
      </c>
      <c r="P38" s="58">
        <f t="shared" si="5"/>
        <v>2.4499999999999997</v>
      </c>
      <c r="Q38" s="58">
        <f t="shared" si="6"/>
        <v>2.853999784641517</v>
      </c>
      <c r="R38" s="58">
        <f t="shared" si="7"/>
        <v>3.3401515151515149</v>
      </c>
      <c r="S38" s="58">
        <f t="shared" si="8"/>
        <v>3.8217024301992497</v>
      </c>
    </row>
    <row r="39" spans="1:41">
      <c r="A39" s="27">
        <v>35</v>
      </c>
      <c r="B39" s="28" t="s">
        <v>65</v>
      </c>
      <c r="C39" s="34">
        <v>1.1599999999999999</v>
      </c>
      <c r="D39" s="34">
        <v>1.0895599008000001</v>
      </c>
      <c r="E39" s="29">
        <v>1.1599999999999999</v>
      </c>
      <c r="F39" s="29">
        <v>1.083253</v>
      </c>
      <c r="G39" s="29">
        <v>2.2666666666666666</v>
      </c>
      <c r="H39" s="29">
        <v>2.3351309999999996</v>
      </c>
      <c r="I39" s="29">
        <v>3.0438999999999998</v>
      </c>
      <c r="J39" s="29">
        <v>3.2898399999999999</v>
      </c>
      <c r="K39" s="29">
        <v>5.3105666666666664</v>
      </c>
      <c r="L39" s="29">
        <v>5.6249709999999995</v>
      </c>
      <c r="M39" s="66"/>
      <c r="N39" s="58">
        <f t="shared" si="3"/>
        <v>1.9540229885057472</v>
      </c>
      <c r="O39" s="58">
        <f t="shared" si="4"/>
        <v>2.1556653893411784</v>
      </c>
      <c r="P39" s="58">
        <f t="shared" si="5"/>
        <v>2.6240517241379311</v>
      </c>
      <c r="Q39" s="58">
        <f t="shared" si="6"/>
        <v>3.0370005898898964</v>
      </c>
      <c r="R39" s="58">
        <f t="shared" si="7"/>
        <v>4.5780747126436783</v>
      </c>
      <c r="S39" s="58">
        <f t="shared" si="8"/>
        <v>5.1926659792310748</v>
      </c>
    </row>
    <row r="40" spans="1:41">
      <c r="A40" s="27">
        <v>36</v>
      </c>
      <c r="B40" s="28" t="s">
        <v>66</v>
      </c>
      <c r="C40" s="34">
        <v>25.34</v>
      </c>
      <c r="D40" s="34">
        <f>F40</f>
        <v>15.817419999999998</v>
      </c>
      <c r="E40" s="29">
        <v>25.34</v>
      </c>
      <c r="F40" s="29">
        <v>15.817419999999998</v>
      </c>
      <c r="G40" s="29">
        <v>26.416666666666668</v>
      </c>
      <c r="H40" s="29">
        <v>29.172359999999998</v>
      </c>
      <c r="I40" s="29">
        <v>72.979200000000006</v>
      </c>
      <c r="J40" s="29">
        <v>72.740019999999987</v>
      </c>
      <c r="K40" s="29">
        <v>99.395866666666677</v>
      </c>
      <c r="L40" s="29">
        <v>102.14977899999998</v>
      </c>
      <c r="M40" s="66"/>
      <c r="N40" s="58">
        <f t="shared" si="3"/>
        <v>1.0424888187319128</v>
      </c>
      <c r="O40" s="58">
        <f t="shared" si="4"/>
        <v>1.8443184792462994</v>
      </c>
      <c r="P40" s="58">
        <f t="shared" si="5"/>
        <v>2.8800000000000003</v>
      </c>
      <c r="Q40" s="58">
        <f t="shared" si="6"/>
        <v>4.59872849048707</v>
      </c>
      <c r="R40" s="58">
        <f t="shared" si="7"/>
        <v>3.9224888187319129</v>
      </c>
      <c r="S40" s="58">
        <f t="shared" si="8"/>
        <v>6.4580556753250526</v>
      </c>
    </row>
    <row r="41" spans="1:41" s="33" customFormat="1">
      <c r="A41" s="30">
        <v>37</v>
      </c>
      <c r="B41" s="31" t="s">
        <v>81</v>
      </c>
      <c r="C41" s="35">
        <f>SUM(C24:C40)</f>
        <v>976.39999999999986</v>
      </c>
      <c r="D41" s="35">
        <f>SUM(D24:D40)</f>
        <v>1246.797012801484</v>
      </c>
      <c r="E41" s="32">
        <v>976.42000000000007</v>
      </c>
      <c r="F41" s="32">
        <v>1055.220544</v>
      </c>
      <c r="G41" s="32">
        <v>743.36666666666656</v>
      </c>
      <c r="H41" s="32">
        <v>1194.5321549999999</v>
      </c>
      <c r="I41" s="32">
        <v>2691.1047000000003</v>
      </c>
      <c r="J41" s="32">
        <v>4079.862607</v>
      </c>
      <c r="K41" s="32">
        <v>3434.4713666666671</v>
      </c>
      <c r="L41" s="32">
        <v>5286.6707140000026</v>
      </c>
      <c r="M41" s="18"/>
      <c r="N41" s="58">
        <f t="shared" si="3"/>
        <v>0.76131855827068939</v>
      </c>
      <c r="O41" s="58">
        <f t="shared" si="4"/>
        <v>1.1320213217910964</v>
      </c>
      <c r="P41" s="58">
        <f t="shared" si="5"/>
        <v>2.7560933819462936</v>
      </c>
      <c r="Q41" s="58">
        <f t="shared" si="6"/>
        <v>3.8663600990315823</v>
      </c>
      <c r="R41" s="58">
        <f t="shared" si="7"/>
        <v>3.5174119402169834</v>
      </c>
      <c r="S41" s="58">
        <f t="shared" si="8"/>
        <v>5.0100149623318959</v>
      </c>
      <c r="T41" s="47"/>
      <c r="U41" s="47"/>
      <c r="V41" s="47"/>
      <c r="W41" s="47"/>
      <c r="X41" s="47"/>
      <c r="Y41" s="47"/>
      <c r="Z41" s="47"/>
      <c r="AA41" s="47"/>
      <c r="AB41" s="47"/>
      <c r="AC41" s="47"/>
      <c r="AD41" s="47"/>
      <c r="AE41" s="47"/>
      <c r="AF41" s="47"/>
      <c r="AG41" s="47"/>
      <c r="AH41" s="47"/>
      <c r="AI41" s="47"/>
      <c r="AJ41" s="47"/>
      <c r="AK41" s="47"/>
      <c r="AL41" s="47"/>
      <c r="AM41" s="47"/>
      <c r="AN41" s="47"/>
      <c r="AO41" s="47"/>
    </row>
    <row r="42" spans="1:41">
      <c r="A42" s="27">
        <v>38</v>
      </c>
      <c r="B42" s="28" t="s">
        <v>67</v>
      </c>
      <c r="C42" s="34">
        <v>25.81</v>
      </c>
      <c r="D42" s="34">
        <f t="shared" ref="D42:D46" si="10">F42</f>
        <v>22.158240000000003</v>
      </c>
      <c r="E42" s="29">
        <v>25.810000000000002</v>
      </c>
      <c r="F42" s="29">
        <v>22.158240000000003</v>
      </c>
      <c r="G42" s="29">
        <v>8.8833333333333329</v>
      </c>
      <c r="H42" s="29">
        <v>6.4669089999999994</v>
      </c>
      <c r="I42" s="29">
        <v>131.1148</v>
      </c>
      <c r="J42" s="29">
        <v>132.46374180000007</v>
      </c>
      <c r="K42" s="29">
        <v>139.99813333333333</v>
      </c>
      <c r="L42" s="29">
        <v>138.93065080000005</v>
      </c>
      <c r="M42" s="60" t="s">
        <v>150</v>
      </c>
      <c r="N42" s="58">
        <f t="shared" si="3"/>
        <v>0.3441818416634379</v>
      </c>
      <c r="O42" s="58">
        <f t="shared" si="4"/>
        <v>0.29185120298363038</v>
      </c>
      <c r="P42" s="58">
        <f t="shared" si="5"/>
        <v>5.08</v>
      </c>
      <c r="Q42" s="58">
        <f t="shared" si="6"/>
        <v>5.9780804702900614</v>
      </c>
      <c r="R42" s="58">
        <f t="shared" si="7"/>
        <v>5.4241818416634375</v>
      </c>
      <c r="S42" s="58">
        <f t="shared" si="8"/>
        <v>6.2699316732736907</v>
      </c>
    </row>
    <row r="43" spans="1:41">
      <c r="A43" s="27">
        <v>39</v>
      </c>
      <c r="B43" s="28" t="s">
        <v>68</v>
      </c>
      <c r="C43" s="34">
        <v>423</v>
      </c>
      <c r="D43" s="34">
        <f t="shared" si="10"/>
        <v>446.65001150000001</v>
      </c>
      <c r="E43" s="29">
        <v>423</v>
      </c>
      <c r="F43" s="29">
        <v>446.65001150000001</v>
      </c>
      <c r="G43" s="29">
        <v>0</v>
      </c>
      <c r="H43" s="29">
        <v>0</v>
      </c>
      <c r="I43" s="29">
        <v>1785.06</v>
      </c>
      <c r="J43" s="29">
        <v>1872.8000015759999</v>
      </c>
      <c r="K43" s="29">
        <v>1785.06</v>
      </c>
      <c r="L43" s="29">
        <v>1888.6905195759998</v>
      </c>
      <c r="M43" s="61"/>
      <c r="N43" s="58">
        <f t="shared" si="3"/>
        <v>0</v>
      </c>
      <c r="O43" s="58">
        <f t="shared" si="4"/>
        <v>0</v>
      </c>
      <c r="P43" s="58">
        <f t="shared" si="5"/>
        <v>4.22</v>
      </c>
      <c r="Q43" s="58">
        <f t="shared" si="6"/>
        <v>4.1929921714017464</v>
      </c>
      <c r="R43" s="58">
        <f t="shared" si="7"/>
        <v>4.22</v>
      </c>
      <c r="S43" s="58">
        <f t="shared" si="8"/>
        <v>4.2285692845571541</v>
      </c>
    </row>
    <row r="44" spans="1:41" ht="15.75" customHeight="1">
      <c r="A44" s="27">
        <v>40</v>
      </c>
      <c r="B44" s="28" t="s">
        <v>69</v>
      </c>
      <c r="C44" s="34">
        <v>342.2</v>
      </c>
      <c r="D44" s="34">
        <f t="shared" si="10"/>
        <v>344.11003111899481</v>
      </c>
      <c r="E44" s="29">
        <v>342.2</v>
      </c>
      <c r="F44" s="29">
        <v>344.11003111899481</v>
      </c>
      <c r="G44" s="29">
        <v>0</v>
      </c>
      <c r="H44" s="29">
        <v>0</v>
      </c>
      <c r="I44" s="29">
        <v>1584.386</v>
      </c>
      <c r="J44" s="29">
        <v>1630.4141178765185</v>
      </c>
      <c r="K44" s="29">
        <v>1584.386</v>
      </c>
      <c r="L44" s="29">
        <v>1630.4141178765185</v>
      </c>
      <c r="M44" s="61"/>
      <c r="N44" s="58">
        <f t="shared" si="3"/>
        <v>0</v>
      </c>
      <c r="O44" s="58">
        <f t="shared" si="4"/>
        <v>0</v>
      </c>
      <c r="P44" s="58">
        <f t="shared" si="5"/>
        <v>4.63</v>
      </c>
      <c r="Q44" s="58">
        <f t="shared" si="6"/>
        <v>4.7380604179850661</v>
      </c>
      <c r="R44" s="58">
        <f t="shared" si="7"/>
        <v>4.63</v>
      </c>
      <c r="S44" s="58">
        <f t="shared" si="8"/>
        <v>4.7380604179850661</v>
      </c>
    </row>
    <row r="45" spans="1:41">
      <c r="A45" s="27">
        <v>41</v>
      </c>
      <c r="B45" s="28" t="s">
        <v>70</v>
      </c>
      <c r="C45" s="34">
        <v>4.12</v>
      </c>
      <c r="D45" s="34">
        <f t="shared" si="10"/>
        <v>3.2809519999999996</v>
      </c>
      <c r="E45" s="29">
        <v>4.12</v>
      </c>
      <c r="F45" s="29">
        <v>3.2809519999999996</v>
      </c>
      <c r="G45" s="29">
        <v>0</v>
      </c>
      <c r="H45" s="29">
        <v>0</v>
      </c>
      <c r="I45" s="29">
        <v>44.331199999999995</v>
      </c>
      <c r="J45" s="29">
        <v>35.507881999999995</v>
      </c>
      <c r="K45" s="29">
        <v>44.331199999999995</v>
      </c>
      <c r="L45" s="29">
        <v>35.507881999999995</v>
      </c>
      <c r="M45" s="61"/>
      <c r="N45" s="58">
        <f t="shared" si="3"/>
        <v>0</v>
      </c>
      <c r="O45" s="58">
        <f t="shared" si="4"/>
        <v>0</v>
      </c>
      <c r="P45" s="58">
        <f t="shared" si="5"/>
        <v>10.759999999999998</v>
      </c>
      <c r="Q45" s="58">
        <f t="shared" si="6"/>
        <v>10.822432635405821</v>
      </c>
      <c r="R45" s="58">
        <f t="shared" si="7"/>
        <v>10.759999999999998</v>
      </c>
      <c r="S45" s="58">
        <f t="shared" si="8"/>
        <v>10.822432635405821</v>
      </c>
    </row>
    <row r="46" spans="1:41">
      <c r="A46" s="27">
        <v>42</v>
      </c>
      <c r="B46" s="28" t="s">
        <v>71</v>
      </c>
      <c r="C46" s="34">
        <v>209.64</v>
      </c>
      <c r="D46" s="34">
        <f t="shared" si="10"/>
        <v>174.27800099999996</v>
      </c>
      <c r="E46" s="29">
        <v>209.64000000000001</v>
      </c>
      <c r="F46" s="29">
        <v>174.27800099999996</v>
      </c>
      <c r="G46" s="29">
        <v>0</v>
      </c>
      <c r="H46" s="29">
        <v>0</v>
      </c>
      <c r="I46" s="29">
        <v>920.31960000000004</v>
      </c>
      <c r="J46" s="29">
        <v>775.81731100000002</v>
      </c>
      <c r="K46" s="29">
        <v>920.31960000000004</v>
      </c>
      <c r="L46" s="29">
        <v>782.96516400000007</v>
      </c>
      <c r="M46" s="62"/>
      <c r="N46" s="58">
        <f t="shared" si="3"/>
        <v>0</v>
      </c>
      <c r="O46" s="58">
        <f t="shared" si="4"/>
        <v>0</v>
      </c>
      <c r="P46" s="58">
        <f t="shared" si="5"/>
        <v>4.3899999999999997</v>
      </c>
      <c r="Q46" s="58">
        <f t="shared" si="6"/>
        <v>4.4516078136562989</v>
      </c>
      <c r="R46" s="58">
        <f t="shared" si="7"/>
        <v>4.3899999999999997</v>
      </c>
      <c r="S46" s="58">
        <f t="shared" si="8"/>
        <v>4.4926219001100449</v>
      </c>
    </row>
    <row r="47" spans="1:41" s="33" customFormat="1">
      <c r="A47" s="30">
        <v>43</v>
      </c>
      <c r="B47" s="31" t="s">
        <v>80</v>
      </c>
      <c r="C47" s="35">
        <f>SUM(C42:C46)</f>
        <v>1004.77</v>
      </c>
      <c r="D47" s="35">
        <f>SUM(D42:D46)</f>
        <v>990.47723561899465</v>
      </c>
      <c r="E47" s="32">
        <v>1004.77</v>
      </c>
      <c r="F47" s="32">
        <v>990.47723561899465</v>
      </c>
      <c r="G47" s="32">
        <v>8.8833333333333329</v>
      </c>
      <c r="H47" s="32">
        <v>6.4669089999999994</v>
      </c>
      <c r="I47" s="32">
        <v>4465.2116000000005</v>
      </c>
      <c r="J47" s="32">
        <v>4447.0030542525183</v>
      </c>
      <c r="K47" s="32">
        <v>4474.0949333333338</v>
      </c>
      <c r="L47" s="32">
        <v>4476.5083342525186</v>
      </c>
      <c r="M47" s="51"/>
      <c r="N47" s="58">
        <f t="shared" si="3"/>
        <v>8.8411609953853443E-3</v>
      </c>
      <c r="O47" s="58">
        <f t="shared" si="4"/>
        <v>6.5290839278689039E-3</v>
      </c>
      <c r="P47" s="58">
        <f t="shared" si="5"/>
        <v>4.4440136548662883</v>
      </c>
      <c r="Q47" s="58">
        <f t="shared" si="6"/>
        <v>4.4897579614471219</v>
      </c>
      <c r="R47" s="58">
        <f t="shared" si="7"/>
        <v>4.4528548158616736</v>
      </c>
      <c r="S47" s="58">
        <f t="shared" si="8"/>
        <v>4.5195469146294345</v>
      </c>
      <c r="T47" s="47"/>
      <c r="U47" s="47"/>
      <c r="V47" s="47"/>
      <c r="W47" s="47"/>
      <c r="X47" s="47"/>
      <c r="Y47" s="47"/>
      <c r="Z47" s="47"/>
      <c r="AA47" s="47"/>
      <c r="AB47" s="47"/>
      <c r="AC47" s="47"/>
      <c r="AD47" s="47"/>
      <c r="AE47" s="47"/>
      <c r="AF47" s="47"/>
      <c r="AG47" s="47"/>
      <c r="AH47" s="47"/>
      <c r="AI47" s="47"/>
      <c r="AJ47" s="47"/>
      <c r="AK47" s="47"/>
      <c r="AL47" s="47"/>
      <c r="AM47" s="47"/>
      <c r="AN47" s="47"/>
      <c r="AO47" s="47"/>
    </row>
    <row r="48" spans="1:41" ht="75" customHeight="1">
      <c r="A48" s="27">
        <v>44</v>
      </c>
      <c r="B48" s="28" t="s">
        <v>72</v>
      </c>
      <c r="C48" s="34">
        <v>692.88</v>
      </c>
      <c r="D48" s="34">
        <v>610.72703999999999</v>
      </c>
      <c r="E48" s="29">
        <v>692.88</v>
      </c>
      <c r="F48" s="29">
        <v>589.96799999999996</v>
      </c>
      <c r="G48" s="29">
        <v>1024.0583333333334</v>
      </c>
      <c r="H48" s="29">
        <v>683.11270500000001</v>
      </c>
      <c r="I48" s="29">
        <v>2175.6432</v>
      </c>
      <c r="J48" s="29">
        <v>2230.0790399999996</v>
      </c>
      <c r="K48" s="29">
        <v>3199.7015333333334</v>
      </c>
      <c r="L48" s="29">
        <v>2913.1917449999996</v>
      </c>
      <c r="M48" s="63" t="s">
        <v>153</v>
      </c>
      <c r="N48" s="58">
        <f t="shared" si="3"/>
        <v>1.4779735788784976</v>
      </c>
      <c r="O48" s="58">
        <f t="shared" si="4"/>
        <v>1.1578809443902043</v>
      </c>
      <c r="P48" s="58">
        <f t="shared" si="5"/>
        <v>3.14</v>
      </c>
      <c r="Q48" s="58">
        <f t="shared" si="6"/>
        <v>3.78</v>
      </c>
      <c r="R48" s="58">
        <f t="shared" si="7"/>
        <v>4.6179735788784972</v>
      </c>
      <c r="S48" s="58">
        <f t="shared" si="8"/>
        <v>4.9378809443902041</v>
      </c>
    </row>
    <row r="49" spans="1:41">
      <c r="A49" s="27">
        <v>45</v>
      </c>
      <c r="B49" s="28" t="s">
        <v>73</v>
      </c>
      <c r="C49" s="34">
        <v>0</v>
      </c>
      <c r="D49" s="34">
        <v>369.64699200000007</v>
      </c>
      <c r="E49" s="29">
        <v>0</v>
      </c>
      <c r="F49" s="29">
        <v>365.04101000000003</v>
      </c>
      <c r="G49" s="29">
        <v>690.91666666666674</v>
      </c>
      <c r="H49" s="29">
        <v>553.46489199999996</v>
      </c>
      <c r="I49" s="29">
        <v>0</v>
      </c>
      <c r="J49" s="29">
        <v>1379.855018</v>
      </c>
      <c r="K49" s="29">
        <v>690.91666666666674</v>
      </c>
      <c r="L49" s="29">
        <v>1933.3199099999999</v>
      </c>
      <c r="M49" s="64"/>
      <c r="N49" s="58" t="e">
        <f t="shared" si="3"/>
        <v>#DIV/0!</v>
      </c>
      <c r="O49" s="58">
        <f t="shared" si="4"/>
        <v>1.5161718186129276</v>
      </c>
      <c r="P49" s="58" t="e">
        <f t="shared" si="5"/>
        <v>#DIV/0!</v>
      </c>
      <c r="Q49" s="58">
        <f t="shared" si="6"/>
        <v>3.7800000005478833</v>
      </c>
      <c r="R49" s="58" t="e">
        <f t="shared" si="7"/>
        <v>#DIV/0!</v>
      </c>
      <c r="S49" s="58">
        <f t="shared" si="8"/>
        <v>5.2961718191608114</v>
      </c>
    </row>
    <row r="50" spans="1:41" ht="15.75" customHeight="1">
      <c r="A50" s="27">
        <v>46</v>
      </c>
      <c r="B50" s="28" t="s">
        <v>74</v>
      </c>
      <c r="C50" s="34">
        <v>44.55</v>
      </c>
      <c r="D50" s="34">
        <v>0</v>
      </c>
      <c r="E50" s="29">
        <v>44.56</v>
      </c>
      <c r="F50" s="29">
        <v>-0.47676599999999991</v>
      </c>
      <c r="G50" s="29">
        <v>18.266666666666666</v>
      </c>
      <c r="H50" s="29">
        <v>16.102535</v>
      </c>
      <c r="I50" s="29">
        <v>200.52</v>
      </c>
      <c r="J50" s="29">
        <v>0</v>
      </c>
      <c r="K50" s="29">
        <v>218.78666666666669</v>
      </c>
      <c r="L50" s="29">
        <v>16.102535</v>
      </c>
      <c r="M50" s="64"/>
      <c r="N50" s="58">
        <f t="shared" si="3"/>
        <v>0.40993417115499697</v>
      </c>
      <c r="O50" s="58">
        <f t="shared" si="4"/>
        <v>-33.774503634906857</v>
      </c>
      <c r="P50" s="58">
        <f t="shared" si="5"/>
        <v>4.5</v>
      </c>
      <c r="Q50" s="58">
        <f t="shared" si="6"/>
        <v>0</v>
      </c>
      <c r="R50" s="58">
        <f t="shared" si="7"/>
        <v>4.9099341711549975</v>
      </c>
      <c r="S50" s="58">
        <f t="shared" si="8"/>
        <v>-33.774503634906857</v>
      </c>
    </row>
    <row r="51" spans="1:41" ht="15.75" customHeight="1">
      <c r="A51" s="27">
        <v>47</v>
      </c>
      <c r="B51" s="36" t="s">
        <v>119</v>
      </c>
      <c r="C51" s="52">
        <v>0</v>
      </c>
      <c r="D51" s="52">
        <v>0</v>
      </c>
      <c r="E51" s="29">
        <v>0</v>
      </c>
      <c r="F51" s="29">
        <v>2.1897929999999999</v>
      </c>
      <c r="G51" s="29">
        <v>0</v>
      </c>
      <c r="H51" s="29">
        <v>0</v>
      </c>
      <c r="I51" s="29">
        <v>0</v>
      </c>
      <c r="J51" s="29">
        <v>0</v>
      </c>
      <c r="K51" s="29">
        <v>0</v>
      </c>
      <c r="L51" s="29">
        <v>16.576733000000001</v>
      </c>
      <c r="M51" s="64"/>
      <c r="N51" s="58" t="e">
        <f t="shared" si="3"/>
        <v>#DIV/0!</v>
      </c>
      <c r="O51" s="58">
        <f t="shared" si="4"/>
        <v>0</v>
      </c>
      <c r="P51" s="58" t="e">
        <f t="shared" si="5"/>
        <v>#DIV/0!</v>
      </c>
      <c r="Q51" s="58">
        <f t="shared" si="6"/>
        <v>0</v>
      </c>
      <c r="R51" s="58" t="e">
        <f t="shared" si="7"/>
        <v>#DIV/0!</v>
      </c>
      <c r="S51" s="58">
        <f t="shared" si="8"/>
        <v>7.569999995433359</v>
      </c>
    </row>
    <row r="52" spans="1:41" s="33" customFormat="1">
      <c r="A52" s="30">
        <v>48</v>
      </c>
      <c r="B52" s="31" t="s">
        <v>84</v>
      </c>
      <c r="C52" s="35">
        <f>SUM(C48:C51)</f>
        <v>737.43</v>
      </c>
      <c r="D52" s="35">
        <f>SUM(D48:D51)</f>
        <v>980.37403200000006</v>
      </c>
      <c r="E52" s="32">
        <v>737.44</v>
      </c>
      <c r="F52" s="32">
        <v>956.722037</v>
      </c>
      <c r="G52" s="32">
        <v>1733.2416666666668</v>
      </c>
      <c r="H52" s="32">
        <v>1252.680132</v>
      </c>
      <c r="I52" s="32">
        <v>2376.1632</v>
      </c>
      <c r="J52" s="32">
        <v>3609.9340579999998</v>
      </c>
      <c r="K52" s="32">
        <v>4109.4048666666667</v>
      </c>
      <c r="L52" s="32">
        <v>4879.1909229999992</v>
      </c>
      <c r="M52" s="65"/>
      <c r="N52" s="58">
        <f t="shared" si="3"/>
        <v>2.350349406957402</v>
      </c>
      <c r="O52" s="58">
        <f t="shared" si="4"/>
        <v>1.3093459579211093</v>
      </c>
      <c r="P52" s="58">
        <f t="shared" si="5"/>
        <v>3.2221783467129526</v>
      </c>
      <c r="Q52" s="58">
        <f t="shared" si="6"/>
        <v>3.7732318462316341</v>
      </c>
      <c r="R52" s="58">
        <f t="shared" si="7"/>
        <v>5.5725277536703546</v>
      </c>
      <c r="S52" s="58">
        <f t="shared" si="8"/>
        <v>5.0999043967877151</v>
      </c>
      <c r="T52" s="47"/>
      <c r="U52" s="47"/>
      <c r="V52" s="47"/>
      <c r="W52" s="47"/>
      <c r="X52" s="47"/>
      <c r="Y52" s="47"/>
      <c r="Z52" s="47"/>
      <c r="AA52" s="47"/>
      <c r="AB52" s="47"/>
      <c r="AC52" s="47"/>
      <c r="AD52" s="47"/>
      <c r="AE52" s="47"/>
      <c r="AF52" s="47"/>
      <c r="AG52" s="47"/>
      <c r="AH52" s="47"/>
      <c r="AI52" s="47"/>
      <c r="AJ52" s="47"/>
      <c r="AK52" s="47"/>
      <c r="AL52" s="47"/>
      <c r="AM52" s="47"/>
      <c r="AN52" s="47"/>
      <c r="AO52" s="47"/>
    </row>
    <row r="53" spans="1:41" ht="33.6" customHeight="1">
      <c r="A53" s="27">
        <v>49</v>
      </c>
      <c r="B53" s="37" t="s">
        <v>138</v>
      </c>
      <c r="C53" s="38">
        <v>142.66999999999999</v>
      </c>
      <c r="D53" s="38">
        <v>159.76859999999999</v>
      </c>
      <c r="E53" s="29">
        <v>142.68</v>
      </c>
      <c r="F53" s="29">
        <v>158.22045499999999</v>
      </c>
      <c r="G53" s="29">
        <v>224.55</v>
      </c>
      <c r="H53" s="29">
        <v>222.380054</v>
      </c>
      <c r="I53" s="29">
        <v>319.60320000000002</v>
      </c>
      <c r="J53" s="29">
        <v>387.32367399999998</v>
      </c>
      <c r="K53" s="29">
        <v>544.15319999999997</v>
      </c>
      <c r="L53" s="29">
        <v>651.50509499999998</v>
      </c>
      <c r="M53" s="60" t="s">
        <v>154</v>
      </c>
      <c r="N53" s="58">
        <f t="shared" si="3"/>
        <v>1.5738015138772077</v>
      </c>
      <c r="O53" s="58">
        <f t="shared" si="4"/>
        <v>1.4055076127799027</v>
      </c>
      <c r="P53" s="58">
        <f t="shared" si="5"/>
        <v>2.2400000000000002</v>
      </c>
      <c r="Q53" s="58">
        <f t="shared" si="6"/>
        <v>2.4480000010112475</v>
      </c>
      <c r="R53" s="58">
        <f t="shared" si="7"/>
        <v>3.8138015138772072</v>
      </c>
      <c r="S53" s="58">
        <f t="shared" si="8"/>
        <v>4.1177045976767035</v>
      </c>
    </row>
    <row r="54" spans="1:41">
      <c r="A54" s="27">
        <v>50</v>
      </c>
      <c r="B54" s="28" t="s">
        <v>75</v>
      </c>
      <c r="C54" s="34">
        <v>375.03</v>
      </c>
      <c r="D54" s="34">
        <f>F54</f>
        <v>304.84961299999998</v>
      </c>
      <c r="E54" s="29">
        <v>375.03</v>
      </c>
      <c r="F54" s="29">
        <v>304.84961299999998</v>
      </c>
      <c r="G54" s="29">
        <v>599.06666666666661</v>
      </c>
      <c r="H54" s="29">
        <v>559.753244</v>
      </c>
      <c r="I54" s="29">
        <v>813.81510000000003</v>
      </c>
      <c r="J54" s="29">
        <v>924.61240099999998</v>
      </c>
      <c r="K54" s="29">
        <v>1412.8817666666666</v>
      </c>
      <c r="L54" s="29">
        <v>1484.3656449999999</v>
      </c>
      <c r="M54" s="61"/>
      <c r="N54" s="58">
        <f t="shared" si="3"/>
        <v>1.5973833204454755</v>
      </c>
      <c r="O54" s="58">
        <f t="shared" si="4"/>
        <v>1.8361618979650798</v>
      </c>
      <c r="P54" s="58">
        <f t="shared" si="5"/>
        <v>2.1700000000000004</v>
      </c>
      <c r="Q54" s="58">
        <f t="shared" si="6"/>
        <v>3.0330115623272911</v>
      </c>
      <c r="R54" s="58">
        <f t="shared" si="7"/>
        <v>3.7673833204454756</v>
      </c>
      <c r="S54" s="58">
        <f t="shared" si="8"/>
        <v>4.8691734602923704</v>
      </c>
    </row>
    <row r="55" spans="1:41" ht="15.75" customHeight="1">
      <c r="A55" s="27">
        <v>51</v>
      </c>
      <c r="B55" s="28" t="s">
        <v>76</v>
      </c>
      <c r="C55" s="34">
        <v>564.94000000000005</v>
      </c>
      <c r="D55" s="34">
        <v>403.85</v>
      </c>
      <c r="E55" s="29">
        <v>564.94000000000005</v>
      </c>
      <c r="F55" s="29">
        <v>403.851</v>
      </c>
      <c r="G55" s="29">
        <v>786.66666666666674</v>
      </c>
      <c r="H55" s="29">
        <v>580.29100500000004</v>
      </c>
      <c r="I55" s="29">
        <v>1587.4814000000001</v>
      </c>
      <c r="J55" s="29">
        <v>1338.0244039999998</v>
      </c>
      <c r="K55" s="29">
        <v>2374.1480666666666</v>
      </c>
      <c r="L55" s="29">
        <v>1918.3154089999998</v>
      </c>
      <c r="M55" s="61"/>
      <c r="N55" s="58">
        <f t="shared" si="3"/>
        <v>1.392478257278059</v>
      </c>
      <c r="O55" s="58">
        <f t="shared" si="4"/>
        <v>1.4368938172741927</v>
      </c>
      <c r="P55" s="58">
        <f t="shared" si="5"/>
        <v>2.81</v>
      </c>
      <c r="Q55" s="58">
        <f t="shared" si="6"/>
        <v>3.3131635281328999</v>
      </c>
      <c r="R55" s="58">
        <f t="shared" si="7"/>
        <v>4.2024782572780586</v>
      </c>
      <c r="S55" s="58">
        <f t="shared" si="8"/>
        <v>4.7500573454070931</v>
      </c>
    </row>
    <row r="56" spans="1:41" s="33" customFormat="1">
      <c r="A56" s="30">
        <v>52</v>
      </c>
      <c r="B56" s="31" t="s">
        <v>85</v>
      </c>
      <c r="C56" s="35">
        <f>SUM(C53:C55)</f>
        <v>1082.6399999999999</v>
      </c>
      <c r="D56" s="35">
        <f>SUM(D53:D55)</f>
        <v>868.46821299999999</v>
      </c>
      <c r="E56" s="32">
        <v>1082.6500000000001</v>
      </c>
      <c r="F56" s="32">
        <v>866.92106799999999</v>
      </c>
      <c r="G56" s="32">
        <v>1610.2833333333333</v>
      </c>
      <c r="H56" s="32">
        <v>1362.424303</v>
      </c>
      <c r="I56" s="32">
        <v>2720.8996999999999</v>
      </c>
      <c r="J56" s="32">
        <v>2649.9604789999999</v>
      </c>
      <c r="K56" s="32">
        <v>4331.1830333333328</v>
      </c>
      <c r="L56" s="32">
        <v>4054.1861489999997</v>
      </c>
      <c r="M56" s="62"/>
      <c r="N56" s="58">
        <f t="shared" si="3"/>
        <v>1.4873535614772393</v>
      </c>
      <c r="O56" s="58">
        <f t="shared" si="4"/>
        <v>1.5715667242268474</v>
      </c>
      <c r="P56" s="58">
        <f t="shared" si="5"/>
        <v>2.5131849628227032</v>
      </c>
      <c r="Q56" s="58">
        <f t="shared" si="6"/>
        <v>3.0567494283112748</v>
      </c>
      <c r="R56" s="58">
        <f t="shared" si="7"/>
        <v>4.0005385242999418</v>
      </c>
      <c r="S56" s="58">
        <f t="shared" si="8"/>
        <v>4.6765343451083368</v>
      </c>
      <c r="T56" s="47"/>
      <c r="U56" s="47"/>
      <c r="V56" s="47"/>
      <c r="W56" s="47"/>
      <c r="X56" s="47"/>
      <c r="Y56" s="47"/>
      <c r="Z56" s="47"/>
      <c r="AA56" s="47"/>
      <c r="AB56" s="47"/>
      <c r="AC56" s="47"/>
      <c r="AD56" s="47"/>
      <c r="AE56" s="47"/>
      <c r="AF56" s="47"/>
      <c r="AG56" s="47"/>
      <c r="AH56" s="47"/>
      <c r="AI56" s="47"/>
      <c r="AJ56" s="47"/>
      <c r="AK56" s="47"/>
      <c r="AL56" s="47"/>
      <c r="AM56" s="47"/>
      <c r="AN56" s="47"/>
      <c r="AO56" s="47"/>
    </row>
    <row r="57" spans="1:41">
      <c r="A57" s="39">
        <v>53</v>
      </c>
      <c r="B57" s="28" t="s">
        <v>118</v>
      </c>
      <c r="C57" s="34"/>
      <c r="D57" s="34"/>
      <c r="E57" s="29">
        <v>0</v>
      </c>
      <c r="F57" s="29">
        <v>-6.6827649999999998</v>
      </c>
      <c r="G57" s="53">
        <v>0</v>
      </c>
      <c r="H57" s="53">
        <v>0</v>
      </c>
      <c r="I57" s="53">
        <v>0</v>
      </c>
      <c r="J57" s="53">
        <v>109.176006</v>
      </c>
      <c r="K57" s="29">
        <v>0</v>
      </c>
      <c r="L57" s="29">
        <v>109.176006</v>
      </c>
      <c r="M57" s="45"/>
      <c r="N57" s="58" t="e">
        <f t="shared" si="3"/>
        <v>#DIV/0!</v>
      </c>
      <c r="O57" s="58">
        <f t="shared" si="4"/>
        <v>0</v>
      </c>
      <c r="P57" s="58" t="e">
        <f t="shared" si="5"/>
        <v>#DIV/0!</v>
      </c>
      <c r="Q57" s="58">
        <f t="shared" si="6"/>
        <v>-16.336951246976366</v>
      </c>
      <c r="R57" s="58" t="e">
        <f t="shared" si="7"/>
        <v>#DIV/0!</v>
      </c>
      <c r="S57" s="58">
        <f t="shared" si="8"/>
        <v>-16.336951246976366</v>
      </c>
    </row>
    <row r="58" spans="1:41" ht="23.25" customHeight="1">
      <c r="A58" s="27">
        <v>54</v>
      </c>
      <c r="B58" s="28" t="s">
        <v>77</v>
      </c>
      <c r="C58" s="34"/>
      <c r="D58" s="34"/>
      <c r="E58" s="29">
        <v>874.61</v>
      </c>
      <c r="F58" s="29">
        <v>1061.9375709999999</v>
      </c>
      <c r="G58" s="29">
        <v>0</v>
      </c>
      <c r="H58" s="29">
        <v>0</v>
      </c>
      <c r="I58" s="29">
        <v>4644.1790999999994</v>
      </c>
      <c r="J58" s="29">
        <v>9061.1912219999995</v>
      </c>
      <c r="K58" s="29">
        <v>4644.1790999999994</v>
      </c>
      <c r="L58" s="29">
        <v>9103.6098559999991</v>
      </c>
      <c r="M58" s="66" t="s">
        <v>142</v>
      </c>
      <c r="N58" s="58">
        <f t="shared" si="3"/>
        <v>0</v>
      </c>
      <c r="O58" s="58">
        <f t="shared" si="4"/>
        <v>0</v>
      </c>
      <c r="P58" s="58">
        <f t="shared" si="5"/>
        <v>5.31</v>
      </c>
      <c r="Q58" s="58">
        <f t="shared" si="6"/>
        <v>8.5326967134869367</v>
      </c>
      <c r="R58" s="58">
        <f t="shared" si="7"/>
        <v>5.31</v>
      </c>
      <c r="S58" s="58">
        <f t="shared" si="8"/>
        <v>8.5726412781754746</v>
      </c>
    </row>
    <row r="59" spans="1:41" ht="51" customHeight="1">
      <c r="A59" s="27">
        <v>55</v>
      </c>
      <c r="B59" s="28" t="s">
        <v>120</v>
      </c>
      <c r="C59" s="34"/>
      <c r="D59" s="34"/>
      <c r="E59" s="29">
        <v>0</v>
      </c>
      <c r="F59" s="29">
        <v>-36.642685</v>
      </c>
      <c r="G59" s="29">
        <v>0</v>
      </c>
      <c r="H59" s="29">
        <v>0</v>
      </c>
      <c r="I59" s="29">
        <v>0</v>
      </c>
      <c r="J59" s="29">
        <v>-225.10212100000001</v>
      </c>
      <c r="K59" s="29">
        <v>0</v>
      </c>
      <c r="L59" s="29">
        <v>-225.10212100000001</v>
      </c>
      <c r="M59" s="66"/>
      <c r="N59" s="58" t="e">
        <f t="shared" si="3"/>
        <v>#DIV/0!</v>
      </c>
      <c r="O59" s="58">
        <f t="shared" si="4"/>
        <v>0</v>
      </c>
      <c r="P59" s="58" t="e">
        <f t="shared" si="5"/>
        <v>#DIV/0!</v>
      </c>
      <c r="Q59" s="58">
        <f t="shared" si="6"/>
        <v>6.143166664779069</v>
      </c>
      <c r="R59" s="58" t="e">
        <f t="shared" si="7"/>
        <v>#DIV/0!</v>
      </c>
      <c r="S59" s="58">
        <f t="shared" si="8"/>
        <v>6.143166664779069</v>
      </c>
    </row>
    <row r="60" spans="1:41" ht="48" customHeight="1">
      <c r="A60" s="27">
        <v>56</v>
      </c>
      <c r="B60" s="28" t="s">
        <v>78</v>
      </c>
      <c r="C60" s="34"/>
      <c r="D60" s="34"/>
      <c r="E60" s="29">
        <v>0</v>
      </c>
      <c r="F60" s="29">
        <v>161.90834091496572</v>
      </c>
      <c r="G60" s="29">
        <v>0</v>
      </c>
      <c r="H60" s="29">
        <v>0</v>
      </c>
      <c r="I60" s="29">
        <v>0</v>
      </c>
      <c r="J60" s="29">
        <v>924.65303295572153</v>
      </c>
      <c r="K60" s="29">
        <v>0</v>
      </c>
      <c r="L60" s="29">
        <v>924.65303295572153</v>
      </c>
      <c r="M60" s="66"/>
      <c r="N60" s="58" t="e">
        <f t="shared" si="3"/>
        <v>#DIV/0!</v>
      </c>
      <c r="O60" s="58">
        <f t="shared" si="4"/>
        <v>0</v>
      </c>
      <c r="P60" s="58" t="e">
        <f t="shared" si="5"/>
        <v>#DIV/0!</v>
      </c>
      <c r="Q60" s="58">
        <f t="shared" si="6"/>
        <v>5.7109660177504349</v>
      </c>
      <c r="R60" s="58" t="e">
        <f t="shared" si="7"/>
        <v>#DIV/0!</v>
      </c>
      <c r="S60" s="58">
        <f t="shared" si="8"/>
        <v>5.7109660177504349</v>
      </c>
    </row>
    <row r="61" spans="1:41" ht="41.25" customHeight="1">
      <c r="A61" s="39">
        <v>57</v>
      </c>
      <c r="B61" s="28" t="s">
        <v>96</v>
      </c>
      <c r="C61" s="34"/>
      <c r="D61" s="34"/>
      <c r="E61" s="29">
        <v>0</v>
      </c>
      <c r="F61" s="29">
        <v>0</v>
      </c>
      <c r="G61" s="29">
        <v>0</v>
      </c>
      <c r="H61" s="29">
        <v>0</v>
      </c>
      <c r="I61" s="29">
        <v>0</v>
      </c>
      <c r="J61" s="29">
        <v>0</v>
      </c>
      <c r="K61" s="29">
        <v>0</v>
      </c>
      <c r="L61" s="29">
        <v>0</v>
      </c>
      <c r="M61" s="66"/>
      <c r="N61" s="58" t="e">
        <f t="shared" si="3"/>
        <v>#DIV/0!</v>
      </c>
      <c r="O61" s="58" t="e">
        <f t="shared" si="4"/>
        <v>#DIV/0!</v>
      </c>
      <c r="P61" s="58" t="e">
        <f t="shared" si="5"/>
        <v>#DIV/0!</v>
      </c>
      <c r="Q61" s="58" t="e">
        <f t="shared" si="6"/>
        <v>#DIV/0!</v>
      </c>
      <c r="R61" s="58" t="e">
        <f t="shared" si="7"/>
        <v>#DIV/0!</v>
      </c>
      <c r="S61" s="58" t="e">
        <f t="shared" si="8"/>
        <v>#DIV/0!</v>
      </c>
    </row>
    <row r="62" spans="1:41">
      <c r="A62" s="27">
        <v>58</v>
      </c>
      <c r="B62" s="28" t="s">
        <v>79</v>
      </c>
      <c r="C62" s="34"/>
      <c r="D62" s="34"/>
      <c r="E62" s="29">
        <v>0</v>
      </c>
      <c r="F62" s="29">
        <v>0</v>
      </c>
      <c r="G62" s="29">
        <v>0</v>
      </c>
      <c r="H62" s="29">
        <v>0</v>
      </c>
      <c r="I62" s="29">
        <v>0</v>
      </c>
      <c r="J62" s="29">
        <v>0</v>
      </c>
      <c r="K62" s="29">
        <v>0</v>
      </c>
      <c r="L62" s="29">
        <v>0</v>
      </c>
      <c r="M62" s="46"/>
      <c r="N62" s="58" t="e">
        <f t="shared" si="3"/>
        <v>#DIV/0!</v>
      </c>
      <c r="O62" s="58" t="e">
        <f t="shared" si="4"/>
        <v>#DIV/0!</v>
      </c>
      <c r="P62" s="58" t="e">
        <f t="shared" si="5"/>
        <v>#DIV/0!</v>
      </c>
      <c r="Q62" s="58" t="e">
        <f t="shared" si="6"/>
        <v>#DIV/0!</v>
      </c>
      <c r="R62" s="58" t="e">
        <f t="shared" si="7"/>
        <v>#DIV/0!</v>
      </c>
      <c r="S62" s="58" t="e">
        <f t="shared" si="8"/>
        <v>#DIV/0!</v>
      </c>
    </row>
    <row r="63" spans="1:41" ht="45" customHeight="1">
      <c r="A63" s="27">
        <v>59</v>
      </c>
      <c r="B63" s="28" t="s">
        <v>97</v>
      </c>
      <c r="C63" s="34"/>
      <c r="D63" s="34"/>
      <c r="E63" s="29">
        <v>0</v>
      </c>
      <c r="F63" s="29">
        <v>-161.90834091496458</v>
      </c>
      <c r="G63" s="29">
        <v>0</v>
      </c>
      <c r="H63" s="29">
        <v>0</v>
      </c>
      <c r="I63" s="29">
        <v>0</v>
      </c>
      <c r="J63" s="29">
        <v>-924.65303295572153</v>
      </c>
      <c r="K63" s="29">
        <v>0</v>
      </c>
      <c r="L63" s="29">
        <v>-924.65303295572153</v>
      </c>
      <c r="M63" s="18"/>
      <c r="N63" s="58" t="e">
        <f t="shared" si="3"/>
        <v>#DIV/0!</v>
      </c>
      <c r="O63" s="58">
        <f t="shared" si="4"/>
        <v>0</v>
      </c>
      <c r="P63" s="58" t="e">
        <f t="shared" si="5"/>
        <v>#DIV/0!</v>
      </c>
      <c r="Q63" s="58">
        <f t="shared" si="6"/>
        <v>5.7109660177504749</v>
      </c>
      <c r="R63" s="58" t="e">
        <f t="shared" si="7"/>
        <v>#DIV/0!</v>
      </c>
      <c r="S63" s="58">
        <f t="shared" si="8"/>
        <v>5.7109660177504749</v>
      </c>
    </row>
    <row r="64" spans="1:41" ht="64.5" customHeight="1">
      <c r="A64" s="27">
        <v>60</v>
      </c>
      <c r="B64" s="37" t="s">
        <v>139</v>
      </c>
      <c r="C64" s="38"/>
      <c r="D64" s="38"/>
      <c r="E64" s="29">
        <v>0</v>
      </c>
      <c r="F64" s="29">
        <v>0</v>
      </c>
      <c r="G64" s="29">
        <v>0</v>
      </c>
      <c r="H64" s="29">
        <v>0</v>
      </c>
      <c r="I64" s="29">
        <v>0</v>
      </c>
      <c r="J64" s="29">
        <v>0</v>
      </c>
      <c r="K64" s="29">
        <v>0</v>
      </c>
      <c r="L64" s="29">
        <v>0</v>
      </c>
      <c r="M64" s="46"/>
      <c r="N64" s="58" t="e">
        <f t="shared" si="3"/>
        <v>#DIV/0!</v>
      </c>
      <c r="O64" s="58" t="e">
        <f t="shared" si="4"/>
        <v>#DIV/0!</v>
      </c>
      <c r="P64" s="58" t="e">
        <f t="shared" si="5"/>
        <v>#DIV/0!</v>
      </c>
      <c r="Q64" s="58" t="e">
        <f t="shared" si="6"/>
        <v>#DIV/0!</v>
      </c>
      <c r="R64" s="58" t="e">
        <f t="shared" si="7"/>
        <v>#DIV/0!</v>
      </c>
      <c r="S64" s="58" t="e">
        <f t="shared" si="8"/>
        <v>#DIV/0!</v>
      </c>
    </row>
    <row r="65" spans="1:41">
      <c r="A65" s="30">
        <v>61</v>
      </c>
      <c r="B65" s="40" t="s">
        <v>123</v>
      </c>
      <c r="C65" s="54"/>
      <c r="D65" s="54"/>
      <c r="E65" s="32">
        <v>874.61</v>
      </c>
      <c r="F65" s="32">
        <v>1018.612121000001</v>
      </c>
      <c r="G65" s="32">
        <v>0</v>
      </c>
      <c r="H65" s="32">
        <v>0</v>
      </c>
      <c r="I65" s="32">
        <v>4644.1790999999994</v>
      </c>
      <c r="J65" s="32">
        <v>8945.2651069999993</v>
      </c>
      <c r="K65" s="32">
        <v>4644.1790999999994</v>
      </c>
      <c r="L65" s="32">
        <v>8987.6837409999989</v>
      </c>
      <c r="M65" s="18"/>
      <c r="N65" s="58">
        <f t="shared" si="3"/>
        <v>0</v>
      </c>
      <c r="O65" s="58">
        <f t="shared" si="4"/>
        <v>0</v>
      </c>
      <c r="P65" s="58">
        <f t="shared" si="5"/>
        <v>5.31</v>
      </c>
      <c r="Q65" s="58">
        <f t="shared" si="6"/>
        <v>8.7818168688373479</v>
      </c>
      <c r="R65" s="58">
        <f t="shared" si="7"/>
        <v>5.31</v>
      </c>
      <c r="S65" s="58">
        <f t="shared" si="8"/>
        <v>8.8234604278776203</v>
      </c>
    </row>
    <row r="66" spans="1:41" ht="60" customHeight="1">
      <c r="A66" s="27">
        <v>62</v>
      </c>
      <c r="B66" s="37" t="s">
        <v>88</v>
      </c>
      <c r="C66" s="38"/>
      <c r="D66" s="38"/>
      <c r="E66" s="29">
        <v>0</v>
      </c>
      <c r="F66" s="29">
        <v>0</v>
      </c>
      <c r="G66" s="29">
        <v>2830.6916666666666</v>
      </c>
      <c r="H66" s="29">
        <v>2830.6920700000001</v>
      </c>
      <c r="I66" s="29">
        <v>0</v>
      </c>
      <c r="J66" s="29">
        <v>0</v>
      </c>
      <c r="K66" s="29">
        <v>2830.6916666666666</v>
      </c>
      <c r="L66" s="29">
        <v>2830.6920700000001</v>
      </c>
      <c r="M66" s="66" t="s">
        <v>143</v>
      </c>
      <c r="N66" s="58" t="e">
        <f t="shared" si="3"/>
        <v>#DIV/0!</v>
      </c>
      <c r="O66" s="58" t="e">
        <f t="shared" si="4"/>
        <v>#DIV/0!</v>
      </c>
      <c r="P66" s="58" t="e">
        <f t="shared" si="5"/>
        <v>#DIV/0!</v>
      </c>
      <c r="Q66" s="58" t="e">
        <f t="shared" si="6"/>
        <v>#DIV/0!</v>
      </c>
      <c r="R66" s="58" t="e">
        <f t="shared" si="7"/>
        <v>#DIV/0!</v>
      </c>
      <c r="S66" s="58" t="e">
        <f t="shared" si="8"/>
        <v>#DIV/0!</v>
      </c>
    </row>
    <row r="67" spans="1:41" ht="21" customHeight="1">
      <c r="A67" s="27">
        <v>63</v>
      </c>
      <c r="B67" s="37" t="s">
        <v>89</v>
      </c>
      <c r="C67" s="38"/>
      <c r="D67" s="38"/>
      <c r="E67" s="29">
        <v>0</v>
      </c>
      <c r="F67" s="29">
        <v>0</v>
      </c>
      <c r="G67" s="29">
        <v>63.308333333333337</v>
      </c>
      <c r="H67" s="29">
        <v>124.14926600000001</v>
      </c>
      <c r="I67" s="29">
        <v>0</v>
      </c>
      <c r="J67" s="29">
        <v>0</v>
      </c>
      <c r="K67" s="29">
        <v>63.308333333333337</v>
      </c>
      <c r="L67" s="29">
        <v>124.14926600000001</v>
      </c>
      <c r="M67" s="66"/>
      <c r="N67" s="58" t="e">
        <f t="shared" si="3"/>
        <v>#DIV/0!</v>
      </c>
      <c r="O67" s="58" t="e">
        <f t="shared" si="4"/>
        <v>#DIV/0!</v>
      </c>
      <c r="P67" s="58" t="e">
        <f t="shared" si="5"/>
        <v>#DIV/0!</v>
      </c>
      <c r="Q67" s="58" t="e">
        <f t="shared" si="6"/>
        <v>#DIV/0!</v>
      </c>
      <c r="R67" s="58" t="e">
        <f t="shared" si="7"/>
        <v>#DIV/0!</v>
      </c>
      <c r="S67" s="58" t="e">
        <f t="shared" si="8"/>
        <v>#DIV/0!</v>
      </c>
    </row>
    <row r="68" spans="1:41" ht="48.75" customHeight="1">
      <c r="A68" s="27">
        <v>64</v>
      </c>
      <c r="B68" s="37" t="s">
        <v>90</v>
      </c>
      <c r="C68" s="38"/>
      <c r="D68" s="38"/>
      <c r="E68" s="29">
        <v>0</v>
      </c>
      <c r="F68" s="29">
        <v>0</v>
      </c>
      <c r="G68" s="29">
        <v>1250</v>
      </c>
      <c r="H68" s="29">
        <v>1133.6703539999999</v>
      </c>
      <c r="I68" s="29">
        <v>0</v>
      </c>
      <c r="J68" s="29">
        <v>55.669638999999997</v>
      </c>
      <c r="K68" s="29">
        <v>1250</v>
      </c>
      <c r="L68" s="29">
        <v>1189.3399929999998</v>
      </c>
      <c r="M68" s="49" t="s">
        <v>141</v>
      </c>
      <c r="N68" s="58" t="e">
        <f t="shared" si="3"/>
        <v>#DIV/0!</v>
      </c>
      <c r="O68" s="58" t="e">
        <f t="shared" si="4"/>
        <v>#DIV/0!</v>
      </c>
      <c r="P68" s="58" t="e">
        <f t="shared" si="5"/>
        <v>#DIV/0!</v>
      </c>
      <c r="Q68" s="58" t="e">
        <f t="shared" si="6"/>
        <v>#DIV/0!</v>
      </c>
      <c r="R68" s="58" t="e">
        <f t="shared" si="7"/>
        <v>#DIV/0!</v>
      </c>
      <c r="S68" s="58" t="e">
        <f t="shared" si="8"/>
        <v>#DIV/0!</v>
      </c>
    </row>
    <row r="69" spans="1:41">
      <c r="A69" s="27">
        <v>65</v>
      </c>
      <c r="B69" s="37" t="s">
        <v>91</v>
      </c>
      <c r="C69" s="38"/>
      <c r="D69" s="38"/>
      <c r="E69" s="29">
        <v>0</v>
      </c>
      <c r="F69" s="29">
        <v>0</v>
      </c>
      <c r="G69" s="29">
        <v>2.6416666666666666</v>
      </c>
      <c r="H69" s="29">
        <v>0.51110100000000003</v>
      </c>
      <c r="I69" s="29">
        <v>0</v>
      </c>
      <c r="J69" s="29">
        <v>0</v>
      </c>
      <c r="K69" s="29">
        <v>2.6416666666666666</v>
      </c>
      <c r="L69" s="29">
        <v>0.51110100000000003</v>
      </c>
      <c r="M69" s="18"/>
      <c r="N69" s="58" t="e">
        <f t="shared" si="3"/>
        <v>#DIV/0!</v>
      </c>
      <c r="O69" s="58" t="e">
        <f t="shared" si="4"/>
        <v>#DIV/0!</v>
      </c>
      <c r="P69" s="58" t="e">
        <f t="shared" si="5"/>
        <v>#DIV/0!</v>
      </c>
      <c r="Q69" s="58" t="e">
        <f t="shared" si="6"/>
        <v>#DIV/0!</v>
      </c>
      <c r="R69" s="58" t="e">
        <f t="shared" si="7"/>
        <v>#DIV/0!</v>
      </c>
      <c r="S69" s="58" t="e">
        <f t="shared" si="8"/>
        <v>#DIV/0!</v>
      </c>
    </row>
    <row r="70" spans="1:41" s="33" customFormat="1">
      <c r="A70" s="27">
        <v>66</v>
      </c>
      <c r="B70" s="40" t="s">
        <v>92</v>
      </c>
      <c r="C70" s="54"/>
      <c r="D70" s="54"/>
      <c r="E70" s="32">
        <v>0</v>
      </c>
      <c r="F70" s="32">
        <v>0</v>
      </c>
      <c r="G70" s="32">
        <v>4146.6416666666664</v>
      </c>
      <c r="H70" s="32">
        <v>4089.0227909999999</v>
      </c>
      <c r="I70" s="32">
        <v>0</v>
      </c>
      <c r="J70" s="32">
        <v>55.669638999999997</v>
      </c>
      <c r="K70" s="32">
        <v>4146.6416666666664</v>
      </c>
      <c r="L70" s="32">
        <v>4144.6924300000001</v>
      </c>
      <c r="M70" s="18"/>
      <c r="N70" s="58" t="e">
        <f t="shared" ref="N70:N73" si="11">G70/$E70</f>
        <v>#DIV/0!</v>
      </c>
      <c r="O70" s="58" t="e">
        <f t="shared" ref="O70:O73" si="12">H70/$F70</f>
        <v>#DIV/0!</v>
      </c>
      <c r="P70" s="58" t="e">
        <f t="shared" ref="P70:P73" si="13">I70/$E70</f>
        <v>#DIV/0!</v>
      </c>
      <c r="Q70" s="58" t="e">
        <f t="shared" ref="Q70:Q73" si="14">J70/$F70</f>
        <v>#DIV/0!</v>
      </c>
      <c r="R70" s="58" t="e">
        <f t="shared" ref="R70:R73" si="15">K70/$E70</f>
        <v>#DIV/0!</v>
      </c>
      <c r="S70" s="58" t="e">
        <f t="shared" ref="S70:S73" si="16">L70/$F70</f>
        <v>#DIV/0!</v>
      </c>
      <c r="T70" s="47"/>
      <c r="U70" s="47"/>
      <c r="V70" s="47"/>
      <c r="W70" s="47"/>
      <c r="X70" s="47"/>
      <c r="Y70" s="47"/>
      <c r="Z70" s="47"/>
      <c r="AA70" s="47"/>
      <c r="AB70" s="47"/>
      <c r="AC70" s="47"/>
      <c r="AD70" s="47"/>
      <c r="AE70" s="47"/>
      <c r="AF70" s="47"/>
      <c r="AG70" s="47"/>
      <c r="AH70" s="47"/>
      <c r="AI70" s="47"/>
      <c r="AJ70" s="47"/>
      <c r="AK70" s="47"/>
      <c r="AL70" s="47"/>
      <c r="AM70" s="47"/>
      <c r="AN70" s="47"/>
      <c r="AO70" s="47"/>
    </row>
    <row r="71" spans="1:41" s="33" customFormat="1">
      <c r="A71" s="27">
        <v>67</v>
      </c>
      <c r="B71" s="30" t="s">
        <v>105</v>
      </c>
      <c r="C71" s="32"/>
      <c r="D71" s="32"/>
      <c r="E71" s="32">
        <v>6658.0360000000001</v>
      </c>
      <c r="F71" s="32">
        <v>6791.7030196189962</v>
      </c>
      <c r="G71" s="32">
        <v>11148.575000000001</v>
      </c>
      <c r="H71" s="32">
        <v>10360.140575000001</v>
      </c>
      <c r="I71" s="32">
        <v>22993.913260000001</v>
      </c>
      <c r="J71" s="32">
        <v>31239.71545380852</v>
      </c>
      <c r="K71" s="32">
        <v>34142.488259999998</v>
      </c>
      <c r="L71" s="32">
        <v>41735.967085808523</v>
      </c>
      <c r="M71" s="18"/>
      <c r="N71" s="58">
        <f t="shared" si="11"/>
        <v>1.6744539981459998</v>
      </c>
      <c r="O71" s="58">
        <f t="shared" si="12"/>
        <v>1.5254113062766381</v>
      </c>
      <c r="P71" s="58">
        <f t="shared" si="13"/>
        <v>3.4535579651416723</v>
      </c>
      <c r="Q71" s="58">
        <f t="shared" si="14"/>
        <v>4.5996880846478794</v>
      </c>
      <c r="R71" s="58">
        <f t="shared" si="15"/>
        <v>5.1280119632876717</v>
      </c>
      <c r="S71" s="58">
        <f t="shared" si="16"/>
        <v>6.1451401754827977</v>
      </c>
      <c r="T71" s="47"/>
      <c r="U71" s="47"/>
      <c r="V71" s="47"/>
      <c r="W71" s="47"/>
      <c r="X71" s="47"/>
      <c r="Y71" s="47"/>
      <c r="Z71" s="47"/>
      <c r="AA71" s="47"/>
      <c r="AB71" s="47"/>
      <c r="AC71" s="47"/>
      <c r="AD71" s="47"/>
      <c r="AE71" s="47"/>
      <c r="AF71" s="47"/>
      <c r="AG71" s="47"/>
      <c r="AH71" s="47"/>
      <c r="AI71" s="47"/>
      <c r="AJ71" s="47"/>
      <c r="AK71" s="47"/>
      <c r="AL71" s="47"/>
      <c r="AM71" s="47"/>
      <c r="AN71" s="47"/>
      <c r="AO71" s="47"/>
    </row>
    <row r="72" spans="1:41" ht="47.25">
      <c r="A72" s="27">
        <v>68</v>
      </c>
      <c r="B72" s="41" t="s">
        <v>87</v>
      </c>
      <c r="C72" s="55"/>
      <c r="D72" s="55"/>
      <c r="E72" s="29"/>
      <c r="F72" s="56">
        <v>0</v>
      </c>
      <c r="G72" s="29"/>
      <c r="H72" s="29">
        <v>0</v>
      </c>
      <c r="I72" s="29"/>
      <c r="J72" s="29">
        <v>0</v>
      </c>
      <c r="K72" s="29">
        <v>0</v>
      </c>
      <c r="L72" s="29">
        <v>0</v>
      </c>
      <c r="M72" s="18"/>
      <c r="N72" s="58" t="e">
        <f t="shared" si="11"/>
        <v>#DIV/0!</v>
      </c>
      <c r="O72" s="58" t="e">
        <f t="shared" si="12"/>
        <v>#DIV/0!</v>
      </c>
      <c r="P72" s="58" t="e">
        <f t="shared" si="13"/>
        <v>#DIV/0!</v>
      </c>
      <c r="Q72" s="58" t="e">
        <f t="shared" si="14"/>
        <v>#DIV/0!</v>
      </c>
      <c r="R72" s="58" t="e">
        <f t="shared" si="15"/>
        <v>#DIV/0!</v>
      </c>
      <c r="S72" s="58" t="e">
        <f t="shared" si="16"/>
        <v>#DIV/0!</v>
      </c>
    </row>
    <row r="73" spans="1:41" s="33" customFormat="1">
      <c r="A73" s="27">
        <v>69</v>
      </c>
      <c r="B73" s="30" t="s">
        <v>86</v>
      </c>
      <c r="C73" s="32">
        <f>C71+C65+C56+C52+C47+C41+C23+C12</f>
        <v>5783.43</v>
      </c>
      <c r="D73" s="32">
        <f>D71+D65+D56+D52+D47+D41+D23+D12</f>
        <v>7154.772975020478</v>
      </c>
      <c r="E73" s="32">
        <v>6658.0360000000001</v>
      </c>
      <c r="F73" s="32">
        <v>6791.7030196189962</v>
      </c>
      <c r="G73" s="32">
        <v>11148.575000000001</v>
      </c>
      <c r="H73" s="32">
        <v>10360.140575000001</v>
      </c>
      <c r="I73" s="32">
        <v>22993.913260000001</v>
      </c>
      <c r="J73" s="32">
        <v>31239.71545380852</v>
      </c>
      <c r="K73" s="32">
        <v>34142.488259999998</v>
      </c>
      <c r="L73" s="32">
        <v>41735.967085808523</v>
      </c>
      <c r="M73" s="18"/>
      <c r="N73" s="58">
        <f t="shared" si="11"/>
        <v>1.6744539981459998</v>
      </c>
      <c r="O73" s="58">
        <f t="shared" si="12"/>
        <v>1.5254113062766381</v>
      </c>
      <c r="P73" s="58">
        <f t="shared" si="13"/>
        <v>3.4535579651416723</v>
      </c>
      <c r="Q73" s="58">
        <f t="shared" si="14"/>
        <v>4.5996880846478794</v>
      </c>
      <c r="R73" s="58">
        <f t="shared" si="15"/>
        <v>5.1280119632876717</v>
      </c>
      <c r="S73" s="58">
        <f t="shared" si="16"/>
        <v>6.1451401754827977</v>
      </c>
      <c r="T73" s="47"/>
      <c r="U73" s="47"/>
      <c r="V73" s="47"/>
      <c r="W73" s="47"/>
      <c r="X73" s="47"/>
      <c r="Y73" s="47"/>
      <c r="Z73" s="47"/>
      <c r="AA73" s="47"/>
      <c r="AB73" s="47"/>
      <c r="AC73" s="47"/>
      <c r="AD73" s="47"/>
      <c r="AE73" s="47"/>
      <c r="AF73" s="47"/>
      <c r="AG73" s="47"/>
      <c r="AH73" s="47"/>
      <c r="AI73" s="47"/>
      <c r="AJ73" s="47"/>
      <c r="AK73" s="47"/>
      <c r="AL73" s="47"/>
      <c r="AM73" s="47"/>
      <c r="AN73" s="47"/>
      <c r="AO73" s="47"/>
    </row>
    <row r="75" spans="1:41">
      <c r="F75" s="42"/>
      <c r="L75" s="43"/>
    </row>
    <row r="76" spans="1:41">
      <c r="E76" s="44"/>
      <c r="F76" s="44"/>
    </row>
    <row r="77" spans="1:41">
      <c r="F77" s="44"/>
    </row>
    <row r="78" spans="1:41">
      <c r="L78" s="42"/>
    </row>
  </sheetData>
  <mergeCells count="21">
    <mergeCell ref="A1:L1"/>
    <mergeCell ref="A2:A4"/>
    <mergeCell ref="B2:B4"/>
    <mergeCell ref="E2:F3"/>
    <mergeCell ref="G2:L2"/>
    <mergeCell ref="G3:H3"/>
    <mergeCell ref="I3:J3"/>
    <mergeCell ref="K3:L3"/>
    <mergeCell ref="M42:M46"/>
    <mergeCell ref="M48:M52"/>
    <mergeCell ref="M53:M56"/>
    <mergeCell ref="M66:M67"/>
    <mergeCell ref="C2:D3"/>
    <mergeCell ref="M14:M22"/>
    <mergeCell ref="M23:M40"/>
    <mergeCell ref="M5:M11"/>
    <mergeCell ref="M58:M61"/>
    <mergeCell ref="G16:G18"/>
    <mergeCell ref="H16:H18"/>
    <mergeCell ref="K16:K18"/>
    <mergeCell ref="L16:L18"/>
  </mergeCells>
  <printOptions horizontalCentered="1"/>
  <pageMargins left="0.19685039370078741" right="0.19685039370078741" top="0.19685039370078741" bottom="0.19685039370078741" header="0.19685039370078741" footer="0"/>
  <pageSetup paperSize="5" scale="55" orientation="landscape" blackAndWhite="1" r:id="rId1"/>
</worksheet>
</file>

<file path=xl/worksheets/sheet2.xml><?xml version="1.0" encoding="utf-8"?>
<worksheet xmlns="http://schemas.openxmlformats.org/spreadsheetml/2006/main" xmlns:r="http://schemas.openxmlformats.org/officeDocument/2006/relationships">
  <dimension ref="A1:Y68"/>
  <sheetViews>
    <sheetView showGridLines="0" zoomScale="115" zoomScaleNormal="115" workbookViewId="0">
      <selection activeCell="F5" sqref="F5"/>
    </sheetView>
  </sheetViews>
  <sheetFormatPr defaultColWidth="9.140625" defaultRowHeight="12"/>
  <cols>
    <col min="1" max="1" width="6.7109375" style="5" bestFit="1" customWidth="1"/>
    <col min="2" max="2" width="36.5703125" style="5" customWidth="1"/>
    <col min="3" max="3" width="8.28515625" style="5" bestFit="1" customWidth="1"/>
    <col min="4" max="4" width="5.85546875" style="5" customWidth="1"/>
    <col min="5" max="5" width="7.42578125" style="5" bestFit="1" customWidth="1"/>
    <col min="6" max="6" width="10.7109375" style="5" bestFit="1" customWidth="1"/>
    <col min="7" max="7" width="4" style="5" bestFit="1" customWidth="1"/>
    <col min="8" max="8" width="7.42578125" style="5" bestFit="1" customWidth="1"/>
    <col min="9" max="9" width="10.42578125" style="5" bestFit="1" customWidth="1"/>
    <col min="10" max="10" width="4.42578125" style="5" bestFit="1" customWidth="1"/>
    <col min="11" max="11" width="7.42578125" style="5" bestFit="1" customWidth="1"/>
    <col min="12" max="12" width="10.28515625" style="5" bestFit="1" customWidth="1"/>
    <col min="13" max="13" width="4" style="5" bestFit="1" customWidth="1"/>
    <col min="14" max="14" width="7.42578125" style="5" bestFit="1" customWidth="1"/>
    <col min="15" max="15" width="9.7109375" style="5" bestFit="1" customWidth="1"/>
    <col min="16" max="16" width="5.140625" style="5" bestFit="1" customWidth="1"/>
    <col min="17" max="17" width="7.42578125" style="5" bestFit="1" customWidth="1"/>
    <col min="18" max="18" width="11.140625" style="5" bestFit="1" customWidth="1"/>
    <col min="19" max="19" width="4" style="5" bestFit="1" customWidth="1"/>
    <col min="20" max="20" width="7.42578125" style="5" bestFit="1" customWidth="1"/>
    <col min="21" max="21" width="10.7109375" style="5" bestFit="1" customWidth="1"/>
    <col min="22" max="22" width="4" style="5" bestFit="1" customWidth="1"/>
    <col min="23" max="23" width="7.42578125" style="5" bestFit="1" customWidth="1"/>
    <col min="24" max="24" width="9.85546875" style="5" bestFit="1" customWidth="1"/>
    <col min="25" max="25" width="3.28515625" style="5" bestFit="1" customWidth="1"/>
    <col min="26" max="16384" width="9.140625" style="5"/>
  </cols>
  <sheetData>
    <row r="1" spans="1:25" s="10" customFormat="1" ht="38.25" customHeight="1">
      <c r="A1" s="77" t="s">
        <v>32</v>
      </c>
      <c r="B1" s="77"/>
      <c r="C1" s="77"/>
      <c r="D1" s="77"/>
      <c r="E1" s="77"/>
      <c r="F1" s="77"/>
      <c r="G1" s="77"/>
      <c r="H1" s="77"/>
      <c r="I1" s="77"/>
      <c r="J1" s="77"/>
      <c r="K1" s="77"/>
      <c r="L1" s="77"/>
      <c r="M1" s="77"/>
      <c r="N1" s="77"/>
      <c r="O1" s="77"/>
      <c r="P1" s="77"/>
      <c r="Q1" s="77"/>
      <c r="R1" s="77"/>
      <c r="S1" s="77"/>
      <c r="T1" s="77"/>
      <c r="U1" s="77"/>
      <c r="V1" s="77"/>
      <c r="W1" s="77"/>
      <c r="X1" s="77"/>
    </row>
    <row r="2" spans="1:25" s="9" customFormat="1" ht="25.5" customHeight="1">
      <c r="A2" s="78" t="s">
        <v>0</v>
      </c>
      <c r="B2" s="79" t="s">
        <v>1</v>
      </c>
      <c r="C2" s="79" t="s">
        <v>2</v>
      </c>
      <c r="D2" s="79" t="s">
        <v>3</v>
      </c>
      <c r="E2" s="79"/>
      <c r="F2" s="79"/>
      <c r="G2" s="78" t="s">
        <v>4</v>
      </c>
      <c r="H2" s="78"/>
      <c r="I2" s="78"/>
      <c r="J2" s="78"/>
      <c r="K2" s="78"/>
      <c r="L2" s="78"/>
      <c r="M2" s="78"/>
      <c r="N2" s="78"/>
      <c r="O2" s="78"/>
      <c r="P2" s="78"/>
      <c r="Q2" s="78"/>
      <c r="R2" s="78"/>
      <c r="S2" s="78"/>
      <c r="T2" s="78"/>
      <c r="U2" s="78"/>
      <c r="V2" s="78"/>
      <c r="W2" s="78"/>
      <c r="X2" s="78"/>
      <c r="Y2" s="9">
        <v>10</v>
      </c>
    </row>
    <row r="3" spans="1:25" s="12" customFormat="1" ht="38.25" customHeight="1">
      <c r="A3" s="78"/>
      <c r="B3" s="79"/>
      <c r="C3" s="79"/>
      <c r="D3" s="79"/>
      <c r="E3" s="79"/>
      <c r="F3" s="79"/>
      <c r="G3" s="79" t="s">
        <v>5</v>
      </c>
      <c r="H3" s="79"/>
      <c r="I3" s="79"/>
      <c r="J3" s="79" t="s">
        <v>6</v>
      </c>
      <c r="K3" s="79"/>
      <c r="L3" s="79"/>
      <c r="M3" s="79" t="s">
        <v>7</v>
      </c>
      <c r="N3" s="79"/>
      <c r="O3" s="79"/>
      <c r="P3" s="79" t="s">
        <v>8</v>
      </c>
      <c r="Q3" s="79"/>
      <c r="R3" s="79"/>
      <c r="S3" s="79" t="s">
        <v>9</v>
      </c>
      <c r="T3" s="79"/>
      <c r="U3" s="79"/>
      <c r="V3" s="79" t="s">
        <v>10</v>
      </c>
      <c r="W3" s="79"/>
      <c r="X3" s="79"/>
    </row>
    <row r="4" spans="1:25" s="12" customFormat="1" ht="37.5" customHeight="1">
      <c r="A4" s="78"/>
      <c r="B4" s="79"/>
      <c r="C4" s="79"/>
      <c r="D4" s="11" t="s">
        <v>11</v>
      </c>
      <c r="E4" s="11" t="s">
        <v>12</v>
      </c>
      <c r="F4" s="11" t="s">
        <v>13</v>
      </c>
      <c r="G4" s="11" t="s">
        <v>14</v>
      </c>
      <c r="H4" s="11" t="s">
        <v>15</v>
      </c>
      <c r="I4" s="11" t="s">
        <v>16</v>
      </c>
      <c r="J4" s="11" t="s">
        <v>17</v>
      </c>
      <c r="K4" s="11" t="s">
        <v>18</v>
      </c>
      <c r="L4" s="11" t="s">
        <v>19</v>
      </c>
      <c r="M4" s="11" t="s">
        <v>20</v>
      </c>
      <c r="N4" s="11" t="s">
        <v>21</v>
      </c>
      <c r="O4" s="11" t="s">
        <v>22</v>
      </c>
      <c r="P4" s="11" t="s">
        <v>23</v>
      </c>
      <c r="Q4" s="11" t="s">
        <v>24</v>
      </c>
      <c r="R4" s="11" t="s">
        <v>25</v>
      </c>
      <c r="S4" s="11" t="s">
        <v>26</v>
      </c>
      <c r="T4" s="11" t="s">
        <v>27</v>
      </c>
      <c r="U4" s="11" t="s">
        <v>28</v>
      </c>
      <c r="V4" s="11" t="s">
        <v>29</v>
      </c>
      <c r="W4" s="11" t="s">
        <v>30</v>
      </c>
      <c r="X4" s="11" t="s">
        <v>31</v>
      </c>
    </row>
    <row r="5" spans="1:25">
      <c r="A5" s="6">
        <v>1</v>
      </c>
      <c r="B5" s="1" t="s">
        <v>33</v>
      </c>
      <c r="C5" s="6">
        <v>1260</v>
      </c>
      <c r="D5" s="6"/>
      <c r="E5" s="6"/>
      <c r="F5" s="6">
        <f>E5-D5</f>
        <v>0</v>
      </c>
      <c r="G5" s="6"/>
      <c r="H5" s="6"/>
      <c r="I5" s="6">
        <f>H5-G5</f>
        <v>0</v>
      </c>
      <c r="J5" s="6"/>
      <c r="K5" s="6"/>
      <c r="L5" s="6">
        <f>K5-J5</f>
        <v>0</v>
      </c>
      <c r="M5" s="6"/>
      <c r="N5" s="6"/>
      <c r="O5" s="6">
        <f>N5-M5</f>
        <v>0</v>
      </c>
      <c r="P5" s="6"/>
      <c r="Q5" s="6"/>
      <c r="R5" s="6">
        <f>Q5-P5</f>
        <v>0</v>
      </c>
      <c r="S5" s="6"/>
      <c r="T5" s="6"/>
      <c r="U5" s="6">
        <f>T5-S5</f>
        <v>0</v>
      </c>
      <c r="V5" s="6">
        <f>S5+P5+M5+J5+G5</f>
        <v>0</v>
      </c>
      <c r="W5" s="6">
        <f>T5+Q5+N5+K5+H5</f>
        <v>0</v>
      </c>
      <c r="X5" s="6">
        <f>W5-V5</f>
        <v>0</v>
      </c>
    </row>
    <row r="6" spans="1:25">
      <c r="A6" s="6">
        <f>A5+1</f>
        <v>2</v>
      </c>
      <c r="B6" s="1" t="s">
        <v>34</v>
      </c>
      <c r="C6" s="6">
        <v>500</v>
      </c>
      <c r="D6" s="6"/>
      <c r="E6" s="6"/>
      <c r="F6" s="6">
        <f t="shared" ref="F6:F68" si="0">E6-D6</f>
        <v>0</v>
      </c>
      <c r="G6" s="6"/>
      <c r="H6" s="6"/>
      <c r="I6" s="6">
        <f t="shared" ref="I6:I68" si="1">H6-G6</f>
        <v>0</v>
      </c>
      <c r="J6" s="6"/>
      <c r="K6" s="6"/>
      <c r="L6" s="6">
        <f t="shared" ref="L6:L68" si="2">K6-J6</f>
        <v>0</v>
      </c>
      <c r="M6" s="6"/>
      <c r="N6" s="6"/>
      <c r="O6" s="6">
        <f t="shared" ref="O6:O68" si="3">N6-M6</f>
        <v>0</v>
      </c>
      <c r="P6" s="6"/>
      <c r="Q6" s="6"/>
      <c r="R6" s="6">
        <f t="shared" ref="R6:R68" si="4">Q6-P6</f>
        <v>0</v>
      </c>
      <c r="S6" s="6"/>
      <c r="T6" s="6"/>
      <c r="U6" s="6">
        <f t="shared" ref="U6:U68" si="5">T6-S6</f>
        <v>0</v>
      </c>
      <c r="V6" s="6">
        <f t="shared" ref="V6:V68" si="6">S6+P6+M6+J6+G6</f>
        <v>0</v>
      </c>
      <c r="W6" s="6">
        <f t="shared" ref="W6:W68" si="7">T6+Q6+N6+K6+H6</f>
        <v>0</v>
      </c>
      <c r="X6" s="6">
        <f t="shared" ref="X6:X68" si="8">W6-V6</f>
        <v>0</v>
      </c>
    </row>
    <row r="7" spans="1:25">
      <c r="A7" s="6">
        <f t="shared" ref="A7:A58" si="9">A6+1</f>
        <v>3</v>
      </c>
      <c r="B7" s="1" t="s">
        <v>35</v>
      </c>
      <c r="C7" s="6">
        <v>500</v>
      </c>
      <c r="D7" s="6"/>
      <c r="E7" s="6"/>
      <c r="F7" s="6">
        <f t="shared" si="0"/>
        <v>0</v>
      </c>
      <c r="G7" s="6"/>
      <c r="H7" s="6"/>
      <c r="I7" s="6">
        <f t="shared" si="1"/>
        <v>0</v>
      </c>
      <c r="J7" s="6"/>
      <c r="K7" s="6"/>
      <c r="L7" s="6">
        <f t="shared" si="2"/>
        <v>0</v>
      </c>
      <c r="M7" s="6"/>
      <c r="N7" s="6"/>
      <c r="O7" s="6">
        <f t="shared" si="3"/>
        <v>0</v>
      </c>
      <c r="P7" s="6"/>
      <c r="Q7" s="6"/>
      <c r="R7" s="6">
        <f t="shared" si="4"/>
        <v>0</v>
      </c>
      <c r="S7" s="6"/>
      <c r="T7" s="6"/>
      <c r="U7" s="6">
        <f t="shared" si="5"/>
        <v>0</v>
      </c>
      <c r="V7" s="6">
        <f t="shared" si="6"/>
        <v>0</v>
      </c>
      <c r="W7" s="6">
        <f t="shared" si="7"/>
        <v>0</v>
      </c>
      <c r="X7" s="6">
        <f t="shared" si="8"/>
        <v>0</v>
      </c>
    </row>
    <row r="8" spans="1:25">
      <c r="A8" s="6">
        <f t="shared" si="9"/>
        <v>4</v>
      </c>
      <c r="B8" s="1" t="s">
        <v>36</v>
      </c>
      <c r="C8" s="6">
        <v>420</v>
      </c>
      <c r="D8" s="6"/>
      <c r="E8" s="6"/>
      <c r="F8" s="6">
        <f t="shared" si="0"/>
        <v>0</v>
      </c>
      <c r="G8" s="6"/>
      <c r="H8" s="6"/>
      <c r="I8" s="6">
        <f t="shared" si="1"/>
        <v>0</v>
      </c>
      <c r="J8" s="6"/>
      <c r="K8" s="6"/>
      <c r="L8" s="6">
        <f t="shared" si="2"/>
        <v>0</v>
      </c>
      <c r="M8" s="6"/>
      <c r="N8" s="6"/>
      <c r="O8" s="6">
        <f t="shared" si="3"/>
        <v>0</v>
      </c>
      <c r="P8" s="6"/>
      <c r="Q8" s="6"/>
      <c r="R8" s="6">
        <f t="shared" si="4"/>
        <v>0</v>
      </c>
      <c r="S8" s="6"/>
      <c r="T8" s="6"/>
      <c r="U8" s="6">
        <f t="shared" si="5"/>
        <v>0</v>
      </c>
      <c r="V8" s="6">
        <f t="shared" si="6"/>
        <v>0</v>
      </c>
      <c r="W8" s="6">
        <f t="shared" si="7"/>
        <v>0</v>
      </c>
      <c r="X8" s="6">
        <f t="shared" si="8"/>
        <v>0</v>
      </c>
    </row>
    <row r="9" spans="1:25">
      <c r="A9" s="6">
        <f t="shared" si="9"/>
        <v>5</v>
      </c>
      <c r="B9" s="1" t="s">
        <v>37</v>
      </c>
      <c r="C9" s="6">
        <v>420</v>
      </c>
      <c r="D9" s="6"/>
      <c r="E9" s="6"/>
      <c r="F9" s="6">
        <f t="shared" si="0"/>
        <v>0</v>
      </c>
      <c r="G9" s="6"/>
      <c r="H9" s="6"/>
      <c r="I9" s="6">
        <f t="shared" si="1"/>
        <v>0</v>
      </c>
      <c r="J9" s="6"/>
      <c r="K9" s="6"/>
      <c r="L9" s="6">
        <f t="shared" si="2"/>
        <v>0</v>
      </c>
      <c r="M9" s="6"/>
      <c r="N9" s="6"/>
      <c r="O9" s="6">
        <f t="shared" si="3"/>
        <v>0</v>
      </c>
      <c r="P9" s="6"/>
      <c r="Q9" s="6"/>
      <c r="R9" s="6">
        <f t="shared" si="4"/>
        <v>0</v>
      </c>
      <c r="S9" s="6"/>
      <c r="T9" s="6"/>
      <c r="U9" s="6">
        <f t="shared" si="5"/>
        <v>0</v>
      </c>
      <c r="V9" s="6">
        <f t="shared" si="6"/>
        <v>0</v>
      </c>
      <c r="W9" s="6">
        <f t="shared" si="7"/>
        <v>0</v>
      </c>
      <c r="X9" s="6">
        <f t="shared" si="8"/>
        <v>0</v>
      </c>
    </row>
    <row r="10" spans="1:25">
      <c r="A10" s="6">
        <f t="shared" si="9"/>
        <v>6</v>
      </c>
      <c r="B10" s="1" t="s">
        <v>38</v>
      </c>
      <c r="C10" s="6">
        <v>210</v>
      </c>
      <c r="D10" s="6"/>
      <c r="E10" s="6"/>
      <c r="F10" s="6">
        <f t="shared" si="0"/>
        <v>0</v>
      </c>
      <c r="G10" s="6"/>
      <c r="H10" s="6"/>
      <c r="I10" s="6">
        <f t="shared" si="1"/>
        <v>0</v>
      </c>
      <c r="J10" s="6"/>
      <c r="K10" s="6"/>
      <c r="L10" s="6">
        <f t="shared" si="2"/>
        <v>0</v>
      </c>
      <c r="M10" s="6"/>
      <c r="N10" s="6"/>
      <c r="O10" s="6">
        <f t="shared" si="3"/>
        <v>0</v>
      </c>
      <c r="P10" s="6"/>
      <c r="Q10" s="6"/>
      <c r="R10" s="6">
        <f t="shared" si="4"/>
        <v>0</v>
      </c>
      <c r="S10" s="6"/>
      <c r="T10" s="6"/>
      <c r="U10" s="6">
        <f t="shared" si="5"/>
        <v>0</v>
      </c>
      <c r="V10" s="6">
        <f t="shared" si="6"/>
        <v>0</v>
      </c>
      <c r="W10" s="6">
        <f t="shared" si="7"/>
        <v>0</v>
      </c>
      <c r="X10" s="6">
        <f t="shared" si="8"/>
        <v>0</v>
      </c>
    </row>
    <row r="11" spans="1:25">
      <c r="A11" s="6">
        <f t="shared" si="9"/>
        <v>7</v>
      </c>
      <c r="B11" s="1" t="s">
        <v>39</v>
      </c>
      <c r="C11" s="6">
        <v>600</v>
      </c>
      <c r="D11" s="6"/>
      <c r="E11" s="6"/>
      <c r="F11" s="6">
        <f t="shared" si="0"/>
        <v>0</v>
      </c>
      <c r="G11" s="6"/>
      <c r="H11" s="6"/>
      <c r="I11" s="6">
        <f t="shared" si="1"/>
        <v>0</v>
      </c>
      <c r="J11" s="6"/>
      <c r="K11" s="6"/>
      <c r="L11" s="6">
        <f t="shared" si="2"/>
        <v>0</v>
      </c>
      <c r="M11" s="6"/>
      <c r="N11" s="6"/>
      <c r="O11" s="6">
        <f t="shared" si="3"/>
        <v>0</v>
      </c>
      <c r="P11" s="6"/>
      <c r="Q11" s="6"/>
      <c r="R11" s="6">
        <f t="shared" si="4"/>
        <v>0</v>
      </c>
      <c r="S11" s="6"/>
      <c r="T11" s="6"/>
      <c r="U11" s="6">
        <f t="shared" si="5"/>
        <v>0</v>
      </c>
      <c r="V11" s="6">
        <f t="shared" si="6"/>
        <v>0</v>
      </c>
      <c r="W11" s="6">
        <f t="shared" si="7"/>
        <v>0</v>
      </c>
      <c r="X11" s="6">
        <f t="shared" si="8"/>
        <v>0</v>
      </c>
    </row>
    <row r="12" spans="1:25">
      <c r="A12" s="6">
        <f t="shared" si="9"/>
        <v>8</v>
      </c>
      <c r="B12" s="2" t="s">
        <v>83</v>
      </c>
      <c r="C12" s="6">
        <f>SUM(C5:C11)</f>
        <v>3910</v>
      </c>
      <c r="D12" s="6"/>
      <c r="E12" s="6"/>
      <c r="F12" s="6">
        <f t="shared" si="0"/>
        <v>0</v>
      </c>
      <c r="G12" s="6"/>
      <c r="H12" s="6"/>
      <c r="I12" s="6">
        <f t="shared" si="1"/>
        <v>0</v>
      </c>
      <c r="J12" s="6"/>
      <c r="K12" s="6"/>
      <c r="L12" s="6">
        <f t="shared" si="2"/>
        <v>0</v>
      </c>
      <c r="M12" s="6"/>
      <c r="N12" s="6"/>
      <c r="O12" s="6">
        <f t="shared" si="3"/>
        <v>0</v>
      </c>
      <c r="P12" s="6"/>
      <c r="Q12" s="6"/>
      <c r="R12" s="6">
        <f t="shared" si="4"/>
        <v>0</v>
      </c>
      <c r="S12" s="6"/>
      <c r="T12" s="6"/>
      <c r="U12" s="6">
        <f t="shared" si="5"/>
        <v>0</v>
      </c>
      <c r="V12" s="6">
        <f t="shared" si="6"/>
        <v>0</v>
      </c>
      <c r="W12" s="6">
        <f t="shared" si="7"/>
        <v>0</v>
      </c>
      <c r="X12" s="6">
        <f t="shared" si="8"/>
        <v>0</v>
      </c>
    </row>
    <row r="13" spans="1:25">
      <c r="A13" s="6">
        <f t="shared" si="9"/>
        <v>9</v>
      </c>
      <c r="B13" s="1" t="s">
        <v>40</v>
      </c>
      <c r="C13" s="6">
        <v>770</v>
      </c>
      <c r="D13" s="6"/>
      <c r="E13" s="6"/>
      <c r="F13" s="6">
        <f t="shared" si="0"/>
        <v>0</v>
      </c>
      <c r="G13" s="6"/>
      <c r="H13" s="6"/>
      <c r="I13" s="6">
        <f t="shared" si="1"/>
        <v>0</v>
      </c>
      <c r="J13" s="6"/>
      <c r="K13" s="6"/>
      <c r="L13" s="6">
        <f t="shared" si="2"/>
        <v>0</v>
      </c>
      <c r="M13" s="6"/>
      <c r="N13" s="6"/>
      <c r="O13" s="6">
        <f t="shared" si="3"/>
        <v>0</v>
      </c>
      <c r="P13" s="6"/>
      <c r="Q13" s="6"/>
      <c r="R13" s="6">
        <f t="shared" si="4"/>
        <v>0</v>
      </c>
      <c r="S13" s="6"/>
      <c r="T13" s="6"/>
      <c r="U13" s="6">
        <f t="shared" si="5"/>
        <v>0</v>
      </c>
      <c r="V13" s="6">
        <f t="shared" si="6"/>
        <v>0</v>
      </c>
      <c r="W13" s="6">
        <f t="shared" si="7"/>
        <v>0</v>
      </c>
      <c r="X13" s="6">
        <f t="shared" si="8"/>
        <v>0</v>
      </c>
    </row>
    <row r="14" spans="1:25">
      <c r="A14" s="6">
        <f t="shared" si="9"/>
        <v>10</v>
      </c>
      <c r="B14" s="1" t="s">
        <v>41</v>
      </c>
      <c r="C14" s="6">
        <v>90</v>
      </c>
      <c r="D14" s="6"/>
      <c r="E14" s="6"/>
      <c r="F14" s="6">
        <f t="shared" si="0"/>
        <v>0</v>
      </c>
      <c r="G14" s="6"/>
      <c r="H14" s="6"/>
      <c r="I14" s="6">
        <f t="shared" si="1"/>
        <v>0</v>
      </c>
      <c r="J14" s="6"/>
      <c r="K14" s="6"/>
      <c r="L14" s="6">
        <f t="shared" si="2"/>
        <v>0</v>
      </c>
      <c r="M14" s="6"/>
      <c r="N14" s="6"/>
      <c r="O14" s="6">
        <f t="shared" si="3"/>
        <v>0</v>
      </c>
      <c r="P14" s="6"/>
      <c r="Q14" s="6"/>
      <c r="R14" s="6">
        <f t="shared" si="4"/>
        <v>0</v>
      </c>
      <c r="S14" s="6"/>
      <c r="T14" s="6"/>
      <c r="U14" s="6">
        <f t="shared" si="5"/>
        <v>0</v>
      </c>
      <c r="V14" s="6">
        <f t="shared" si="6"/>
        <v>0</v>
      </c>
      <c r="W14" s="6">
        <f t="shared" si="7"/>
        <v>0</v>
      </c>
      <c r="X14" s="6">
        <f t="shared" si="8"/>
        <v>0</v>
      </c>
    </row>
    <row r="15" spans="1:25">
      <c r="A15" s="6">
        <f t="shared" si="9"/>
        <v>11</v>
      </c>
      <c r="B15" s="1" t="s">
        <v>42</v>
      </c>
      <c r="C15" s="6">
        <v>50</v>
      </c>
      <c r="D15" s="6"/>
      <c r="E15" s="6"/>
      <c r="F15" s="6">
        <f t="shared" si="0"/>
        <v>0</v>
      </c>
      <c r="G15" s="6"/>
      <c r="H15" s="6"/>
      <c r="I15" s="6">
        <f t="shared" si="1"/>
        <v>0</v>
      </c>
      <c r="J15" s="6"/>
      <c r="K15" s="6"/>
      <c r="L15" s="6">
        <f t="shared" si="2"/>
        <v>0</v>
      </c>
      <c r="M15" s="6"/>
      <c r="N15" s="6"/>
      <c r="O15" s="6">
        <f t="shared" si="3"/>
        <v>0</v>
      </c>
      <c r="P15" s="6"/>
      <c r="Q15" s="6"/>
      <c r="R15" s="6">
        <f t="shared" si="4"/>
        <v>0</v>
      </c>
      <c r="S15" s="6"/>
      <c r="T15" s="6"/>
      <c r="U15" s="6">
        <f t="shared" si="5"/>
        <v>0</v>
      </c>
      <c r="V15" s="6">
        <f t="shared" si="6"/>
        <v>0</v>
      </c>
      <c r="W15" s="6">
        <f t="shared" si="7"/>
        <v>0</v>
      </c>
      <c r="X15" s="6">
        <f t="shared" si="8"/>
        <v>0</v>
      </c>
    </row>
    <row r="16" spans="1:25">
      <c r="A16" s="6">
        <f t="shared" si="9"/>
        <v>12</v>
      </c>
      <c r="B16" s="1" t="s">
        <v>43</v>
      </c>
      <c r="C16" s="76">
        <v>725</v>
      </c>
      <c r="D16" s="6"/>
      <c r="E16" s="6"/>
      <c r="F16" s="6">
        <f t="shared" si="0"/>
        <v>0</v>
      </c>
      <c r="G16" s="6"/>
      <c r="H16" s="6"/>
      <c r="I16" s="6">
        <f t="shared" si="1"/>
        <v>0</v>
      </c>
      <c r="J16" s="6"/>
      <c r="K16" s="6"/>
      <c r="L16" s="6">
        <f t="shared" si="2"/>
        <v>0</v>
      </c>
      <c r="M16" s="6"/>
      <c r="N16" s="6"/>
      <c r="O16" s="6">
        <f t="shared" si="3"/>
        <v>0</v>
      </c>
      <c r="P16" s="6"/>
      <c r="Q16" s="6"/>
      <c r="R16" s="6">
        <f t="shared" si="4"/>
        <v>0</v>
      </c>
      <c r="S16" s="6"/>
      <c r="T16" s="6"/>
      <c r="U16" s="6">
        <f t="shared" si="5"/>
        <v>0</v>
      </c>
      <c r="V16" s="6">
        <f t="shared" si="6"/>
        <v>0</v>
      </c>
      <c r="W16" s="6">
        <f t="shared" si="7"/>
        <v>0</v>
      </c>
      <c r="X16" s="6">
        <f t="shared" si="8"/>
        <v>0</v>
      </c>
    </row>
    <row r="17" spans="1:24">
      <c r="A17" s="6">
        <f t="shared" si="9"/>
        <v>13</v>
      </c>
      <c r="B17" s="1" t="s">
        <v>44</v>
      </c>
      <c r="C17" s="76"/>
      <c r="D17" s="6"/>
      <c r="E17" s="6"/>
      <c r="F17" s="6">
        <f t="shared" si="0"/>
        <v>0</v>
      </c>
      <c r="G17" s="6"/>
      <c r="H17" s="6"/>
      <c r="I17" s="6">
        <f t="shared" si="1"/>
        <v>0</v>
      </c>
      <c r="J17" s="6"/>
      <c r="K17" s="6"/>
      <c r="L17" s="6">
        <f t="shared" si="2"/>
        <v>0</v>
      </c>
      <c r="M17" s="6"/>
      <c r="N17" s="6"/>
      <c r="O17" s="6">
        <f t="shared" si="3"/>
        <v>0</v>
      </c>
      <c r="P17" s="6"/>
      <c r="Q17" s="6"/>
      <c r="R17" s="6">
        <f t="shared" si="4"/>
        <v>0</v>
      </c>
      <c r="S17" s="6"/>
      <c r="T17" s="6"/>
      <c r="U17" s="6">
        <f t="shared" si="5"/>
        <v>0</v>
      </c>
      <c r="V17" s="6">
        <f t="shared" si="6"/>
        <v>0</v>
      </c>
      <c r="W17" s="6">
        <f t="shared" si="7"/>
        <v>0</v>
      </c>
      <c r="X17" s="6">
        <f t="shared" si="8"/>
        <v>0</v>
      </c>
    </row>
    <row r="18" spans="1:24">
      <c r="A18" s="6">
        <f t="shared" si="9"/>
        <v>14</v>
      </c>
      <c r="B18" s="1" t="s">
        <v>45</v>
      </c>
      <c r="C18" s="76"/>
      <c r="D18" s="6"/>
      <c r="E18" s="6"/>
      <c r="F18" s="6">
        <f t="shared" si="0"/>
        <v>0</v>
      </c>
      <c r="G18" s="6"/>
      <c r="H18" s="6"/>
      <c r="I18" s="6">
        <f t="shared" si="1"/>
        <v>0</v>
      </c>
      <c r="J18" s="6"/>
      <c r="K18" s="6"/>
      <c r="L18" s="6">
        <f t="shared" si="2"/>
        <v>0</v>
      </c>
      <c r="M18" s="6"/>
      <c r="N18" s="6"/>
      <c r="O18" s="6">
        <f t="shared" si="3"/>
        <v>0</v>
      </c>
      <c r="P18" s="6"/>
      <c r="Q18" s="6"/>
      <c r="R18" s="6">
        <f t="shared" si="4"/>
        <v>0</v>
      </c>
      <c r="S18" s="6"/>
      <c r="T18" s="6"/>
      <c r="U18" s="6">
        <f t="shared" si="5"/>
        <v>0</v>
      </c>
      <c r="V18" s="6">
        <f t="shared" si="6"/>
        <v>0</v>
      </c>
      <c r="W18" s="6">
        <f t="shared" si="7"/>
        <v>0</v>
      </c>
      <c r="X18" s="6">
        <f t="shared" si="8"/>
        <v>0</v>
      </c>
    </row>
    <row r="19" spans="1:24">
      <c r="A19" s="6">
        <f t="shared" si="9"/>
        <v>15</v>
      </c>
      <c r="B19" s="1" t="s">
        <v>46</v>
      </c>
      <c r="C19" s="6">
        <v>20</v>
      </c>
      <c r="D19" s="6"/>
      <c r="E19" s="6"/>
      <c r="F19" s="6">
        <f t="shared" si="0"/>
        <v>0</v>
      </c>
      <c r="G19" s="6"/>
      <c r="H19" s="6"/>
      <c r="I19" s="6">
        <f t="shared" si="1"/>
        <v>0</v>
      </c>
      <c r="J19" s="6"/>
      <c r="K19" s="6"/>
      <c r="L19" s="6">
        <f t="shared" si="2"/>
        <v>0</v>
      </c>
      <c r="M19" s="6"/>
      <c r="N19" s="6"/>
      <c r="O19" s="6">
        <f t="shared" si="3"/>
        <v>0</v>
      </c>
      <c r="P19" s="6"/>
      <c r="Q19" s="6"/>
      <c r="R19" s="6">
        <f t="shared" si="4"/>
        <v>0</v>
      </c>
      <c r="S19" s="6"/>
      <c r="T19" s="6"/>
      <c r="U19" s="6">
        <f t="shared" si="5"/>
        <v>0</v>
      </c>
      <c r="V19" s="6">
        <f t="shared" si="6"/>
        <v>0</v>
      </c>
      <c r="W19" s="6">
        <f t="shared" si="7"/>
        <v>0</v>
      </c>
      <c r="X19" s="6">
        <f t="shared" si="8"/>
        <v>0</v>
      </c>
    </row>
    <row r="20" spans="1:24">
      <c r="A20" s="6">
        <f t="shared" si="9"/>
        <v>16</v>
      </c>
      <c r="B20" s="1" t="s">
        <v>47</v>
      </c>
      <c r="C20" s="6">
        <v>1</v>
      </c>
      <c r="D20" s="6"/>
      <c r="E20" s="6"/>
      <c r="F20" s="6">
        <f t="shared" si="0"/>
        <v>0</v>
      </c>
      <c r="G20" s="6"/>
      <c r="H20" s="6"/>
      <c r="I20" s="6">
        <f t="shared" si="1"/>
        <v>0</v>
      </c>
      <c r="J20" s="6"/>
      <c r="K20" s="6"/>
      <c r="L20" s="6">
        <f t="shared" si="2"/>
        <v>0</v>
      </c>
      <c r="M20" s="6"/>
      <c r="N20" s="6"/>
      <c r="O20" s="6">
        <f t="shared" si="3"/>
        <v>0</v>
      </c>
      <c r="P20" s="6"/>
      <c r="Q20" s="6"/>
      <c r="R20" s="6">
        <f t="shared" si="4"/>
        <v>0</v>
      </c>
      <c r="S20" s="6"/>
      <c r="T20" s="6"/>
      <c r="U20" s="6">
        <f t="shared" si="5"/>
        <v>0</v>
      </c>
      <c r="V20" s="6">
        <f t="shared" si="6"/>
        <v>0</v>
      </c>
      <c r="W20" s="6">
        <f t="shared" si="7"/>
        <v>0</v>
      </c>
      <c r="X20" s="6">
        <f t="shared" si="8"/>
        <v>0</v>
      </c>
    </row>
    <row r="21" spans="1:24">
      <c r="A21" s="6">
        <f t="shared" si="9"/>
        <v>17</v>
      </c>
      <c r="B21" s="1" t="s">
        <v>48</v>
      </c>
      <c r="C21" s="76">
        <v>141.6</v>
      </c>
      <c r="D21" s="6"/>
      <c r="E21" s="6"/>
      <c r="F21" s="6">
        <f t="shared" si="0"/>
        <v>0</v>
      </c>
      <c r="G21" s="6"/>
      <c r="H21" s="6"/>
      <c r="I21" s="6">
        <f t="shared" si="1"/>
        <v>0</v>
      </c>
      <c r="J21" s="6"/>
      <c r="K21" s="6"/>
      <c r="L21" s="6">
        <f t="shared" si="2"/>
        <v>0</v>
      </c>
      <c r="M21" s="6"/>
      <c r="N21" s="6"/>
      <c r="O21" s="6">
        <f t="shared" si="3"/>
        <v>0</v>
      </c>
      <c r="P21" s="6"/>
      <c r="Q21" s="6"/>
      <c r="R21" s="6">
        <f t="shared" si="4"/>
        <v>0</v>
      </c>
      <c r="S21" s="6"/>
      <c r="T21" s="6"/>
      <c r="U21" s="6">
        <f t="shared" si="5"/>
        <v>0</v>
      </c>
      <c r="V21" s="6">
        <f t="shared" si="6"/>
        <v>0</v>
      </c>
      <c r="W21" s="6">
        <f t="shared" si="7"/>
        <v>0</v>
      </c>
      <c r="X21" s="6">
        <f t="shared" si="8"/>
        <v>0</v>
      </c>
    </row>
    <row r="22" spans="1:24">
      <c r="A22" s="6">
        <f t="shared" si="9"/>
        <v>18</v>
      </c>
      <c r="B22" s="1" t="s">
        <v>49</v>
      </c>
      <c r="C22" s="76"/>
      <c r="D22" s="6"/>
      <c r="E22" s="6"/>
      <c r="F22" s="6">
        <f t="shared" si="0"/>
        <v>0</v>
      </c>
      <c r="G22" s="6"/>
      <c r="H22" s="6"/>
      <c r="I22" s="6">
        <f t="shared" si="1"/>
        <v>0</v>
      </c>
      <c r="J22" s="6"/>
      <c r="K22" s="6"/>
      <c r="L22" s="6">
        <f t="shared" si="2"/>
        <v>0</v>
      </c>
      <c r="M22" s="6"/>
      <c r="N22" s="6"/>
      <c r="O22" s="6">
        <f t="shared" si="3"/>
        <v>0</v>
      </c>
      <c r="P22" s="6"/>
      <c r="Q22" s="6"/>
      <c r="R22" s="6">
        <f t="shared" si="4"/>
        <v>0</v>
      </c>
      <c r="S22" s="6"/>
      <c r="T22" s="6"/>
      <c r="U22" s="6">
        <f t="shared" si="5"/>
        <v>0</v>
      </c>
      <c r="V22" s="6">
        <f t="shared" si="6"/>
        <v>0</v>
      </c>
      <c r="W22" s="6">
        <f t="shared" si="7"/>
        <v>0</v>
      </c>
      <c r="X22" s="6">
        <f t="shared" si="8"/>
        <v>0</v>
      </c>
    </row>
    <row r="23" spans="1:24" ht="24">
      <c r="A23" s="6">
        <f t="shared" si="9"/>
        <v>19</v>
      </c>
      <c r="B23" s="2" t="s">
        <v>82</v>
      </c>
      <c r="C23" s="6">
        <f>SUM(C13:C22)</f>
        <v>1797.6</v>
      </c>
      <c r="D23" s="6"/>
      <c r="E23" s="6"/>
      <c r="F23" s="6">
        <f t="shared" si="0"/>
        <v>0</v>
      </c>
      <c r="G23" s="6"/>
      <c r="H23" s="6"/>
      <c r="I23" s="6">
        <f t="shared" si="1"/>
        <v>0</v>
      </c>
      <c r="J23" s="6"/>
      <c r="K23" s="6"/>
      <c r="L23" s="6">
        <f t="shared" si="2"/>
        <v>0</v>
      </c>
      <c r="M23" s="6"/>
      <c r="N23" s="6"/>
      <c r="O23" s="6">
        <f t="shared" si="3"/>
        <v>0</v>
      </c>
      <c r="P23" s="6"/>
      <c r="Q23" s="6"/>
      <c r="R23" s="6">
        <f t="shared" si="4"/>
        <v>0</v>
      </c>
      <c r="S23" s="6"/>
      <c r="T23" s="6"/>
      <c r="U23" s="6">
        <f t="shared" si="5"/>
        <v>0</v>
      </c>
      <c r="V23" s="6">
        <f t="shared" si="6"/>
        <v>0</v>
      </c>
      <c r="W23" s="6">
        <f t="shared" si="7"/>
        <v>0</v>
      </c>
      <c r="X23" s="6">
        <f t="shared" si="8"/>
        <v>0</v>
      </c>
    </row>
    <row r="24" spans="1:24">
      <c r="A24" s="6">
        <f t="shared" si="9"/>
        <v>20</v>
      </c>
      <c r="B24" s="1" t="s">
        <v>50</v>
      </c>
      <c r="C24" s="6">
        <v>2100</v>
      </c>
      <c r="D24" s="6"/>
      <c r="E24" s="6"/>
      <c r="F24" s="6">
        <f t="shared" si="0"/>
        <v>0</v>
      </c>
      <c r="G24" s="6"/>
      <c r="H24" s="6"/>
      <c r="I24" s="6">
        <f t="shared" si="1"/>
        <v>0</v>
      </c>
      <c r="J24" s="6"/>
      <c r="K24" s="6"/>
      <c r="L24" s="6">
        <f t="shared" si="2"/>
        <v>0</v>
      </c>
      <c r="M24" s="6"/>
      <c r="N24" s="6"/>
      <c r="O24" s="6">
        <f t="shared" si="3"/>
        <v>0</v>
      </c>
      <c r="P24" s="6"/>
      <c r="Q24" s="6"/>
      <c r="R24" s="6">
        <f t="shared" si="4"/>
        <v>0</v>
      </c>
      <c r="S24" s="6"/>
      <c r="T24" s="6"/>
      <c r="U24" s="6">
        <f t="shared" si="5"/>
        <v>0</v>
      </c>
      <c r="V24" s="6">
        <f t="shared" si="6"/>
        <v>0</v>
      </c>
      <c r="W24" s="6">
        <f t="shared" si="7"/>
        <v>0</v>
      </c>
      <c r="X24" s="6">
        <f t="shared" si="8"/>
        <v>0</v>
      </c>
    </row>
    <row r="25" spans="1:24">
      <c r="A25" s="6">
        <f t="shared" si="9"/>
        <v>21</v>
      </c>
      <c r="B25" s="1" t="s">
        <v>51</v>
      </c>
      <c r="C25" s="6">
        <v>1000</v>
      </c>
      <c r="D25" s="6"/>
      <c r="E25" s="6"/>
      <c r="F25" s="6">
        <f t="shared" si="0"/>
        <v>0</v>
      </c>
      <c r="G25" s="6"/>
      <c r="H25" s="6"/>
      <c r="I25" s="6">
        <f t="shared" si="1"/>
        <v>0</v>
      </c>
      <c r="J25" s="6"/>
      <c r="K25" s="6"/>
      <c r="L25" s="6">
        <f t="shared" si="2"/>
        <v>0</v>
      </c>
      <c r="M25" s="6"/>
      <c r="N25" s="6"/>
      <c r="O25" s="6">
        <f t="shared" si="3"/>
        <v>0</v>
      </c>
      <c r="P25" s="6"/>
      <c r="Q25" s="6"/>
      <c r="R25" s="6">
        <f t="shared" si="4"/>
        <v>0</v>
      </c>
      <c r="S25" s="6"/>
      <c r="T25" s="6"/>
      <c r="U25" s="6">
        <f t="shared" si="5"/>
        <v>0</v>
      </c>
      <c r="V25" s="6">
        <f t="shared" si="6"/>
        <v>0</v>
      </c>
      <c r="W25" s="6">
        <f t="shared" si="7"/>
        <v>0</v>
      </c>
      <c r="X25" s="6">
        <f t="shared" si="8"/>
        <v>0</v>
      </c>
    </row>
    <row r="26" spans="1:24">
      <c r="A26" s="6">
        <f t="shared" si="9"/>
        <v>22</v>
      </c>
      <c r="B26" s="1" t="s">
        <v>52</v>
      </c>
      <c r="C26" s="6">
        <v>1000</v>
      </c>
      <c r="D26" s="6"/>
      <c r="E26" s="6"/>
      <c r="F26" s="6">
        <f t="shared" si="0"/>
        <v>0</v>
      </c>
      <c r="G26" s="6"/>
      <c r="H26" s="6"/>
      <c r="I26" s="6">
        <f t="shared" si="1"/>
        <v>0</v>
      </c>
      <c r="J26" s="6"/>
      <c r="K26" s="6"/>
      <c r="L26" s="6">
        <f t="shared" si="2"/>
        <v>0</v>
      </c>
      <c r="M26" s="6"/>
      <c r="N26" s="6"/>
      <c r="O26" s="6">
        <f t="shared" si="3"/>
        <v>0</v>
      </c>
      <c r="P26" s="6"/>
      <c r="Q26" s="6"/>
      <c r="R26" s="6">
        <f t="shared" si="4"/>
        <v>0</v>
      </c>
      <c r="S26" s="6"/>
      <c r="T26" s="6"/>
      <c r="U26" s="6">
        <f t="shared" si="5"/>
        <v>0</v>
      </c>
      <c r="V26" s="6">
        <f t="shared" si="6"/>
        <v>0</v>
      </c>
      <c r="W26" s="6">
        <f t="shared" si="7"/>
        <v>0</v>
      </c>
      <c r="X26" s="6">
        <f t="shared" si="8"/>
        <v>0</v>
      </c>
    </row>
    <row r="27" spans="1:24">
      <c r="A27" s="6">
        <f t="shared" si="9"/>
        <v>23</v>
      </c>
      <c r="B27" s="1" t="s">
        <v>53</v>
      </c>
      <c r="C27" s="6">
        <v>2000</v>
      </c>
      <c r="D27" s="6"/>
      <c r="E27" s="6"/>
      <c r="F27" s="6">
        <f t="shared" si="0"/>
        <v>0</v>
      </c>
      <c r="G27" s="6"/>
      <c r="H27" s="6"/>
      <c r="I27" s="6">
        <f t="shared" si="1"/>
        <v>0</v>
      </c>
      <c r="J27" s="6"/>
      <c r="K27" s="6"/>
      <c r="L27" s="6">
        <f t="shared" si="2"/>
        <v>0</v>
      </c>
      <c r="M27" s="6"/>
      <c r="N27" s="6"/>
      <c r="O27" s="6">
        <f t="shared" si="3"/>
        <v>0</v>
      </c>
      <c r="P27" s="6"/>
      <c r="Q27" s="6"/>
      <c r="R27" s="6">
        <f t="shared" si="4"/>
        <v>0</v>
      </c>
      <c r="S27" s="6"/>
      <c r="T27" s="6"/>
      <c r="U27" s="6">
        <f t="shared" si="5"/>
        <v>0</v>
      </c>
      <c r="V27" s="6">
        <f t="shared" si="6"/>
        <v>0</v>
      </c>
      <c r="W27" s="6">
        <f t="shared" si="7"/>
        <v>0</v>
      </c>
      <c r="X27" s="6">
        <f t="shared" si="8"/>
        <v>0</v>
      </c>
    </row>
    <row r="28" spans="1:24">
      <c r="A28" s="6">
        <f t="shared" si="9"/>
        <v>24</v>
      </c>
      <c r="B28" s="1" t="s">
        <v>54</v>
      </c>
      <c r="C28" s="6">
        <v>500</v>
      </c>
      <c r="D28" s="6"/>
      <c r="E28" s="6"/>
      <c r="F28" s="6">
        <f t="shared" si="0"/>
        <v>0</v>
      </c>
      <c r="G28" s="6"/>
      <c r="H28" s="6"/>
      <c r="I28" s="6">
        <f t="shared" si="1"/>
        <v>0</v>
      </c>
      <c r="J28" s="6"/>
      <c r="K28" s="6"/>
      <c r="L28" s="6">
        <f t="shared" si="2"/>
        <v>0</v>
      </c>
      <c r="M28" s="6"/>
      <c r="N28" s="6"/>
      <c r="O28" s="6">
        <f t="shared" si="3"/>
        <v>0</v>
      </c>
      <c r="P28" s="6"/>
      <c r="Q28" s="6"/>
      <c r="R28" s="6">
        <f t="shared" si="4"/>
        <v>0</v>
      </c>
      <c r="S28" s="6"/>
      <c r="T28" s="6"/>
      <c r="U28" s="6">
        <f t="shared" si="5"/>
        <v>0</v>
      </c>
      <c r="V28" s="6">
        <f t="shared" si="6"/>
        <v>0</v>
      </c>
      <c r="W28" s="6">
        <f t="shared" si="7"/>
        <v>0</v>
      </c>
      <c r="X28" s="6">
        <f t="shared" si="8"/>
        <v>0</v>
      </c>
    </row>
    <row r="29" spans="1:24">
      <c r="A29" s="6">
        <f t="shared" si="9"/>
        <v>25</v>
      </c>
      <c r="B29" s="1" t="s">
        <v>55</v>
      </c>
      <c r="C29" s="6">
        <v>2400</v>
      </c>
      <c r="D29" s="6"/>
      <c r="E29" s="6"/>
      <c r="F29" s="6">
        <f t="shared" si="0"/>
        <v>0</v>
      </c>
      <c r="G29" s="6"/>
      <c r="H29" s="6"/>
      <c r="I29" s="6">
        <f t="shared" si="1"/>
        <v>0</v>
      </c>
      <c r="J29" s="6"/>
      <c r="K29" s="6"/>
      <c r="L29" s="6">
        <f t="shared" si="2"/>
        <v>0</v>
      </c>
      <c r="M29" s="6"/>
      <c r="N29" s="6"/>
      <c r="O29" s="6">
        <f t="shared" si="3"/>
        <v>0</v>
      </c>
      <c r="P29" s="6"/>
      <c r="Q29" s="6"/>
      <c r="R29" s="6">
        <f t="shared" si="4"/>
        <v>0</v>
      </c>
      <c r="S29" s="6"/>
      <c r="T29" s="6"/>
      <c r="U29" s="6">
        <f t="shared" si="5"/>
        <v>0</v>
      </c>
      <c r="V29" s="6">
        <f t="shared" si="6"/>
        <v>0</v>
      </c>
      <c r="W29" s="6">
        <f t="shared" si="7"/>
        <v>0</v>
      </c>
      <c r="X29" s="6">
        <f t="shared" si="8"/>
        <v>0</v>
      </c>
    </row>
    <row r="30" spans="1:24">
      <c r="A30" s="6">
        <f t="shared" si="9"/>
        <v>26</v>
      </c>
      <c r="B30" s="1" t="s">
        <v>56</v>
      </c>
      <c r="C30" s="6">
        <v>1500</v>
      </c>
      <c r="D30" s="6"/>
      <c r="E30" s="6"/>
      <c r="F30" s="6">
        <f t="shared" si="0"/>
        <v>0</v>
      </c>
      <c r="G30" s="6"/>
      <c r="H30" s="6"/>
      <c r="I30" s="6">
        <f t="shared" si="1"/>
        <v>0</v>
      </c>
      <c r="J30" s="6"/>
      <c r="K30" s="6"/>
      <c r="L30" s="6">
        <f t="shared" si="2"/>
        <v>0</v>
      </c>
      <c r="M30" s="6"/>
      <c r="N30" s="6"/>
      <c r="O30" s="6">
        <f t="shared" si="3"/>
        <v>0</v>
      </c>
      <c r="P30" s="6"/>
      <c r="Q30" s="6"/>
      <c r="R30" s="6">
        <f t="shared" si="4"/>
        <v>0</v>
      </c>
      <c r="S30" s="6"/>
      <c r="T30" s="6"/>
      <c r="U30" s="6">
        <f t="shared" si="5"/>
        <v>0</v>
      </c>
      <c r="V30" s="6">
        <f t="shared" si="6"/>
        <v>0</v>
      </c>
      <c r="W30" s="6">
        <f t="shared" si="7"/>
        <v>0</v>
      </c>
      <c r="X30" s="6">
        <f t="shared" si="8"/>
        <v>0</v>
      </c>
    </row>
    <row r="31" spans="1:24">
      <c r="A31" s="6">
        <f t="shared" si="9"/>
        <v>27</v>
      </c>
      <c r="B31" s="1" t="s">
        <v>57</v>
      </c>
      <c r="C31" s="6">
        <v>630</v>
      </c>
      <c r="D31" s="6"/>
      <c r="E31" s="6"/>
      <c r="F31" s="6">
        <f t="shared" si="0"/>
        <v>0</v>
      </c>
      <c r="G31" s="6"/>
      <c r="H31" s="6"/>
      <c r="I31" s="6">
        <f t="shared" si="1"/>
        <v>0</v>
      </c>
      <c r="J31" s="6"/>
      <c r="K31" s="6"/>
      <c r="L31" s="6">
        <f t="shared" si="2"/>
        <v>0</v>
      </c>
      <c r="M31" s="6"/>
      <c r="N31" s="6"/>
      <c r="O31" s="6">
        <f t="shared" si="3"/>
        <v>0</v>
      </c>
      <c r="P31" s="6"/>
      <c r="Q31" s="6"/>
      <c r="R31" s="6">
        <f t="shared" si="4"/>
        <v>0</v>
      </c>
      <c r="S31" s="6"/>
      <c r="T31" s="6"/>
      <c r="U31" s="6">
        <f t="shared" si="5"/>
        <v>0</v>
      </c>
      <c r="V31" s="6">
        <f t="shared" si="6"/>
        <v>0</v>
      </c>
      <c r="W31" s="6">
        <f t="shared" si="7"/>
        <v>0</v>
      </c>
      <c r="X31" s="6">
        <f t="shared" si="8"/>
        <v>0</v>
      </c>
    </row>
    <row r="32" spans="1:24">
      <c r="A32" s="6">
        <f t="shared" si="9"/>
        <v>28</v>
      </c>
      <c r="B32" s="1" t="s">
        <v>58</v>
      </c>
      <c r="C32" s="6">
        <v>840</v>
      </c>
      <c r="D32" s="6"/>
      <c r="E32" s="6"/>
      <c r="F32" s="6">
        <f t="shared" si="0"/>
        <v>0</v>
      </c>
      <c r="G32" s="6"/>
      <c r="H32" s="6"/>
      <c r="I32" s="6">
        <f t="shared" si="1"/>
        <v>0</v>
      </c>
      <c r="J32" s="6"/>
      <c r="K32" s="6"/>
      <c r="L32" s="6">
        <f t="shared" si="2"/>
        <v>0</v>
      </c>
      <c r="M32" s="6"/>
      <c r="N32" s="6"/>
      <c r="O32" s="6">
        <f t="shared" si="3"/>
        <v>0</v>
      </c>
      <c r="P32" s="6"/>
      <c r="Q32" s="6"/>
      <c r="R32" s="6">
        <f t="shared" si="4"/>
        <v>0</v>
      </c>
      <c r="S32" s="6"/>
      <c r="T32" s="6"/>
      <c r="U32" s="6">
        <f t="shared" si="5"/>
        <v>0</v>
      </c>
      <c r="V32" s="6">
        <f t="shared" si="6"/>
        <v>0</v>
      </c>
      <c r="W32" s="6">
        <f t="shared" si="7"/>
        <v>0</v>
      </c>
      <c r="X32" s="6">
        <f t="shared" si="8"/>
        <v>0</v>
      </c>
    </row>
    <row r="33" spans="1:24">
      <c r="A33" s="6">
        <f t="shared" si="9"/>
        <v>29</v>
      </c>
      <c r="B33" s="1" t="s">
        <v>59</v>
      </c>
      <c r="C33" s="6">
        <v>440</v>
      </c>
      <c r="D33" s="6"/>
      <c r="E33" s="6"/>
      <c r="F33" s="6">
        <f t="shared" si="0"/>
        <v>0</v>
      </c>
      <c r="G33" s="6"/>
      <c r="H33" s="6"/>
      <c r="I33" s="6">
        <f t="shared" si="1"/>
        <v>0</v>
      </c>
      <c r="J33" s="6"/>
      <c r="K33" s="6"/>
      <c r="L33" s="6">
        <f t="shared" si="2"/>
        <v>0</v>
      </c>
      <c r="M33" s="6"/>
      <c r="N33" s="6"/>
      <c r="O33" s="6">
        <f t="shared" si="3"/>
        <v>0</v>
      </c>
      <c r="P33" s="6"/>
      <c r="Q33" s="6"/>
      <c r="R33" s="6">
        <f t="shared" si="4"/>
        <v>0</v>
      </c>
      <c r="S33" s="6"/>
      <c r="T33" s="6"/>
      <c r="U33" s="6">
        <f t="shared" si="5"/>
        <v>0</v>
      </c>
      <c r="V33" s="6">
        <f t="shared" si="6"/>
        <v>0</v>
      </c>
      <c r="W33" s="6">
        <f t="shared" si="7"/>
        <v>0</v>
      </c>
      <c r="X33" s="6">
        <f t="shared" si="8"/>
        <v>0</v>
      </c>
    </row>
    <row r="34" spans="1:24">
      <c r="A34" s="6">
        <f t="shared" si="9"/>
        <v>30</v>
      </c>
      <c r="B34" s="1" t="s">
        <v>60</v>
      </c>
      <c r="C34" s="6">
        <v>880</v>
      </c>
      <c r="D34" s="6"/>
      <c r="E34" s="6"/>
      <c r="F34" s="6">
        <f t="shared" si="0"/>
        <v>0</v>
      </c>
      <c r="G34" s="6"/>
      <c r="H34" s="6"/>
      <c r="I34" s="6">
        <f t="shared" si="1"/>
        <v>0</v>
      </c>
      <c r="J34" s="6"/>
      <c r="K34" s="6"/>
      <c r="L34" s="6">
        <f t="shared" si="2"/>
        <v>0</v>
      </c>
      <c r="M34" s="6"/>
      <c r="N34" s="6"/>
      <c r="O34" s="6">
        <f t="shared" si="3"/>
        <v>0</v>
      </c>
      <c r="P34" s="6"/>
      <c r="Q34" s="6"/>
      <c r="R34" s="6">
        <f t="shared" si="4"/>
        <v>0</v>
      </c>
      <c r="S34" s="6"/>
      <c r="T34" s="6"/>
      <c r="U34" s="6">
        <f t="shared" si="5"/>
        <v>0</v>
      </c>
      <c r="V34" s="6">
        <f t="shared" si="6"/>
        <v>0</v>
      </c>
      <c r="W34" s="6">
        <f t="shared" si="7"/>
        <v>0</v>
      </c>
      <c r="X34" s="6">
        <f t="shared" si="8"/>
        <v>0</v>
      </c>
    </row>
    <row r="35" spans="1:24">
      <c r="A35" s="6">
        <f t="shared" si="9"/>
        <v>31</v>
      </c>
      <c r="B35" s="1" t="s">
        <v>61</v>
      </c>
      <c r="C35" s="6">
        <v>1000</v>
      </c>
      <c r="D35" s="6"/>
      <c r="E35" s="6"/>
      <c r="F35" s="6">
        <f t="shared" si="0"/>
        <v>0</v>
      </c>
      <c r="G35" s="6"/>
      <c r="H35" s="6"/>
      <c r="I35" s="6">
        <f t="shared" si="1"/>
        <v>0</v>
      </c>
      <c r="J35" s="6"/>
      <c r="K35" s="6"/>
      <c r="L35" s="6">
        <f t="shared" si="2"/>
        <v>0</v>
      </c>
      <c r="M35" s="6"/>
      <c r="N35" s="6"/>
      <c r="O35" s="6">
        <f t="shared" si="3"/>
        <v>0</v>
      </c>
      <c r="P35" s="6"/>
      <c r="Q35" s="6"/>
      <c r="R35" s="6">
        <f t="shared" si="4"/>
        <v>0</v>
      </c>
      <c r="S35" s="6"/>
      <c r="T35" s="6"/>
      <c r="U35" s="6">
        <f t="shared" si="5"/>
        <v>0</v>
      </c>
      <c r="V35" s="6">
        <f t="shared" si="6"/>
        <v>0</v>
      </c>
      <c r="W35" s="6">
        <f t="shared" si="7"/>
        <v>0</v>
      </c>
      <c r="X35" s="6">
        <f t="shared" si="8"/>
        <v>0</v>
      </c>
    </row>
    <row r="36" spans="1:24">
      <c r="A36" s="6">
        <f t="shared" si="9"/>
        <v>32</v>
      </c>
      <c r="B36" s="1" t="s">
        <v>62</v>
      </c>
      <c r="C36" s="6">
        <v>1000</v>
      </c>
      <c r="D36" s="6"/>
      <c r="E36" s="6"/>
      <c r="F36" s="6">
        <f t="shared" si="0"/>
        <v>0</v>
      </c>
      <c r="G36" s="6"/>
      <c r="H36" s="6"/>
      <c r="I36" s="6">
        <f t="shared" si="1"/>
        <v>0</v>
      </c>
      <c r="J36" s="6"/>
      <c r="K36" s="6"/>
      <c r="L36" s="6">
        <f t="shared" si="2"/>
        <v>0</v>
      </c>
      <c r="M36" s="6"/>
      <c r="N36" s="6"/>
      <c r="O36" s="6">
        <f t="shared" si="3"/>
        <v>0</v>
      </c>
      <c r="P36" s="6"/>
      <c r="Q36" s="6"/>
      <c r="R36" s="6">
        <f t="shared" si="4"/>
        <v>0</v>
      </c>
      <c r="S36" s="6"/>
      <c r="T36" s="6"/>
      <c r="U36" s="6">
        <f t="shared" si="5"/>
        <v>0</v>
      </c>
      <c r="V36" s="6">
        <f t="shared" si="6"/>
        <v>0</v>
      </c>
      <c r="W36" s="6">
        <f t="shared" si="7"/>
        <v>0</v>
      </c>
      <c r="X36" s="6">
        <f t="shared" si="8"/>
        <v>0</v>
      </c>
    </row>
    <row r="37" spans="1:24">
      <c r="A37" s="6">
        <f t="shared" si="9"/>
        <v>33</v>
      </c>
      <c r="B37" s="1" t="s">
        <v>63</v>
      </c>
      <c r="C37" s="13">
        <v>1000</v>
      </c>
      <c r="D37" s="6"/>
      <c r="E37" s="6"/>
      <c r="F37" s="6">
        <f t="shared" si="0"/>
        <v>0</v>
      </c>
      <c r="G37" s="6"/>
      <c r="H37" s="6"/>
      <c r="I37" s="6">
        <f t="shared" si="1"/>
        <v>0</v>
      </c>
      <c r="J37" s="6"/>
      <c r="K37" s="6"/>
      <c r="L37" s="6">
        <f t="shared" si="2"/>
        <v>0</v>
      </c>
      <c r="M37" s="6"/>
      <c r="N37" s="6"/>
      <c r="O37" s="6">
        <f t="shared" si="3"/>
        <v>0</v>
      </c>
      <c r="P37" s="6"/>
      <c r="Q37" s="6"/>
      <c r="R37" s="6">
        <f t="shared" si="4"/>
        <v>0</v>
      </c>
      <c r="S37" s="6"/>
      <c r="T37" s="6"/>
      <c r="U37" s="6">
        <f t="shared" si="5"/>
        <v>0</v>
      </c>
      <c r="V37" s="6">
        <f t="shared" si="6"/>
        <v>0</v>
      </c>
      <c r="W37" s="6">
        <f t="shared" si="7"/>
        <v>0</v>
      </c>
      <c r="X37" s="6">
        <f t="shared" si="8"/>
        <v>0</v>
      </c>
    </row>
    <row r="38" spans="1:24">
      <c r="A38" s="6">
        <f t="shared" si="9"/>
        <v>34</v>
      </c>
      <c r="B38" s="1" t="s">
        <v>64</v>
      </c>
      <c r="C38" s="13">
        <v>630</v>
      </c>
      <c r="D38" s="6"/>
      <c r="E38" s="6"/>
      <c r="F38" s="6">
        <f t="shared" si="0"/>
        <v>0</v>
      </c>
      <c r="G38" s="6"/>
      <c r="H38" s="6"/>
      <c r="I38" s="6">
        <f t="shared" si="1"/>
        <v>0</v>
      </c>
      <c r="J38" s="6"/>
      <c r="K38" s="6"/>
      <c r="L38" s="6">
        <f t="shared" si="2"/>
        <v>0</v>
      </c>
      <c r="M38" s="6"/>
      <c r="N38" s="6"/>
      <c r="O38" s="6">
        <f t="shared" si="3"/>
        <v>0</v>
      </c>
      <c r="P38" s="6"/>
      <c r="Q38" s="6"/>
      <c r="R38" s="6">
        <f t="shared" si="4"/>
        <v>0</v>
      </c>
      <c r="S38" s="6"/>
      <c r="T38" s="6"/>
      <c r="U38" s="6">
        <f t="shared" si="5"/>
        <v>0</v>
      </c>
      <c r="V38" s="6">
        <f t="shared" si="6"/>
        <v>0</v>
      </c>
      <c r="W38" s="6">
        <f t="shared" si="7"/>
        <v>0</v>
      </c>
      <c r="X38" s="6">
        <f t="shared" si="8"/>
        <v>0</v>
      </c>
    </row>
    <row r="39" spans="1:24">
      <c r="A39" s="6">
        <f t="shared" si="9"/>
        <v>35</v>
      </c>
      <c r="B39" s="1" t="s">
        <v>65</v>
      </c>
      <c r="C39" s="13">
        <v>840</v>
      </c>
      <c r="D39" s="6"/>
      <c r="E39" s="6"/>
      <c r="F39" s="6">
        <f t="shared" si="0"/>
        <v>0</v>
      </c>
      <c r="G39" s="6"/>
      <c r="H39" s="6"/>
      <c r="I39" s="6">
        <f t="shared" si="1"/>
        <v>0</v>
      </c>
      <c r="J39" s="6"/>
      <c r="K39" s="6"/>
      <c r="L39" s="6">
        <f t="shared" si="2"/>
        <v>0</v>
      </c>
      <c r="M39" s="6"/>
      <c r="N39" s="6"/>
      <c r="O39" s="6">
        <f t="shared" si="3"/>
        <v>0</v>
      </c>
      <c r="P39" s="6"/>
      <c r="Q39" s="6"/>
      <c r="R39" s="6">
        <f t="shared" si="4"/>
        <v>0</v>
      </c>
      <c r="S39" s="6"/>
      <c r="T39" s="6"/>
      <c r="U39" s="6">
        <f t="shared" si="5"/>
        <v>0</v>
      </c>
      <c r="V39" s="6">
        <f t="shared" si="6"/>
        <v>0</v>
      </c>
      <c r="W39" s="6">
        <f t="shared" si="7"/>
        <v>0</v>
      </c>
      <c r="X39" s="6">
        <f t="shared" si="8"/>
        <v>0</v>
      </c>
    </row>
    <row r="40" spans="1:24">
      <c r="A40" s="6">
        <f t="shared" si="9"/>
        <v>36</v>
      </c>
      <c r="B40" s="1" t="s">
        <v>66</v>
      </c>
      <c r="C40" s="6"/>
      <c r="D40" s="6"/>
      <c r="E40" s="6"/>
      <c r="F40" s="6">
        <f t="shared" si="0"/>
        <v>0</v>
      </c>
      <c r="G40" s="6"/>
      <c r="H40" s="6"/>
      <c r="I40" s="6">
        <f t="shared" si="1"/>
        <v>0</v>
      </c>
      <c r="J40" s="6"/>
      <c r="K40" s="6"/>
      <c r="L40" s="6">
        <f t="shared" si="2"/>
        <v>0</v>
      </c>
      <c r="M40" s="6"/>
      <c r="N40" s="6"/>
      <c r="O40" s="6">
        <f t="shared" si="3"/>
        <v>0</v>
      </c>
      <c r="P40" s="6"/>
      <c r="Q40" s="6"/>
      <c r="R40" s="6">
        <f t="shared" si="4"/>
        <v>0</v>
      </c>
      <c r="S40" s="6"/>
      <c r="T40" s="6"/>
      <c r="U40" s="6">
        <f t="shared" si="5"/>
        <v>0</v>
      </c>
      <c r="V40" s="6">
        <f t="shared" si="6"/>
        <v>0</v>
      </c>
      <c r="W40" s="6">
        <f t="shared" si="7"/>
        <v>0</v>
      </c>
      <c r="X40" s="6">
        <f t="shared" si="8"/>
        <v>0</v>
      </c>
    </row>
    <row r="41" spans="1:24">
      <c r="A41" s="6">
        <f t="shared" si="9"/>
        <v>37</v>
      </c>
      <c r="B41" s="2" t="s">
        <v>81</v>
      </c>
      <c r="C41" s="6">
        <f>SUM(C24:C40)</f>
        <v>17760</v>
      </c>
      <c r="D41" s="6"/>
      <c r="E41" s="6"/>
      <c r="F41" s="6">
        <f t="shared" si="0"/>
        <v>0</v>
      </c>
      <c r="G41" s="6"/>
      <c r="H41" s="6"/>
      <c r="I41" s="6">
        <f t="shared" si="1"/>
        <v>0</v>
      </c>
      <c r="J41" s="6"/>
      <c r="K41" s="6"/>
      <c r="L41" s="6">
        <f t="shared" si="2"/>
        <v>0</v>
      </c>
      <c r="M41" s="6"/>
      <c r="N41" s="6"/>
      <c r="O41" s="6">
        <f t="shared" si="3"/>
        <v>0</v>
      </c>
      <c r="P41" s="6"/>
      <c r="Q41" s="6"/>
      <c r="R41" s="6">
        <f t="shared" si="4"/>
        <v>0</v>
      </c>
      <c r="S41" s="6"/>
      <c r="T41" s="6"/>
      <c r="U41" s="6">
        <f t="shared" si="5"/>
        <v>0</v>
      </c>
      <c r="V41" s="6">
        <f t="shared" si="6"/>
        <v>0</v>
      </c>
      <c r="W41" s="6">
        <f t="shared" si="7"/>
        <v>0</v>
      </c>
      <c r="X41" s="6">
        <f t="shared" si="8"/>
        <v>0</v>
      </c>
    </row>
    <row r="42" spans="1:24">
      <c r="A42" s="6">
        <f t="shared" si="9"/>
        <v>38</v>
      </c>
      <c r="B42" s="1" t="s">
        <v>67</v>
      </c>
      <c r="C42" s="6">
        <v>152.66</v>
      </c>
      <c r="D42" s="6"/>
      <c r="E42" s="6"/>
      <c r="F42" s="6">
        <f t="shared" si="0"/>
        <v>0</v>
      </c>
      <c r="G42" s="6"/>
      <c r="H42" s="6"/>
      <c r="I42" s="6">
        <f t="shared" si="1"/>
        <v>0</v>
      </c>
      <c r="J42" s="6"/>
      <c r="K42" s="6"/>
      <c r="L42" s="6">
        <f t="shared" si="2"/>
        <v>0</v>
      </c>
      <c r="M42" s="6"/>
      <c r="N42" s="6"/>
      <c r="O42" s="6">
        <f t="shared" si="3"/>
        <v>0</v>
      </c>
      <c r="P42" s="6"/>
      <c r="Q42" s="6"/>
      <c r="R42" s="6">
        <f t="shared" si="4"/>
        <v>0</v>
      </c>
      <c r="S42" s="6"/>
      <c r="T42" s="6"/>
      <c r="U42" s="6">
        <f t="shared" si="5"/>
        <v>0</v>
      </c>
      <c r="V42" s="6">
        <f t="shared" si="6"/>
        <v>0</v>
      </c>
      <c r="W42" s="6">
        <f t="shared" si="7"/>
        <v>0</v>
      </c>
      <c r="X42" s="6">
        <f t="shared" si="8"/>
        <v>0</v>
      </c>
    </row>
    <row r="43" spans="1:24">
      <c r="A43" s="6">
        <f t="shared" si="9"/>
        <v>39</v>
      </c>
      <c r="B43" s="1" t="s">
        <v>68</v>
      </c>
      <c r="C43" s="6">
        <v>2466.4259999999999</v>
      </c>
      <c r="D43" s="6"/>
      <c r="E43" s="6"/>
      <c r="F43" s="6">
        <f t="shared" si="0"/>
        <v>0</v>
      </c>
      <c r="G43" s="6"/>
      <c r="H43" s="6"/>
      <c r="I43" s="6">
        <f t="shared" si="1"/>
        <v>0</v>
      </c>
      <c r="J43" s="6"/>
      <c r="K43" s="6"/>
      <c r="L43" s="6">
        <f t="shared" si="2"/>
        <v>0</v>
      </c>
      <c r="M43" s="6"/>
      <c r="N43" s="6"/>
      <c r="O43" s="6">
        <f t="shared" si="3"/>
        <v>0</v>
      </c>
      <c r="P43" s="6"/>
      <c r="Q43" s="6"/>
      <c r="R43" s="6">
        <f t="shared" si="4"/>
        <v>0</v>
      </c>
      <c r="S43" s="6"/>
      <c r="T43" s="6"/>
      <c r="U43" s="6">
        <f t="shared" si="5"/>
        <v>0</v>
      </c>
      <c r="V43" s="6">
        <f t="shared" si="6"/>
        <v>0</v>
      </c>
      <c r="W43" s="6">
        <f t="shared" si="7"/>
        <v>0</v>
      </c>
      <c r="X43" s="6">
        <f t="shared" si="8"/>
        <v>0</v>
      </c>
    </row>
    <row r="44" spans="1:24">
      <c r="A44" s="6">
        <f t="shared" si="9"/>
        <v>40</v>
      </c>
      <c r="B44" s="1" t="s">
        <v>69</v>
      </c>
      <c r="C44" s="6">
        <v>3688</v>
      </c>
      <c r="D44" s="6"/>
      <c r="E44" s="6"/>
      <c r="F44" s="6">
        <f t="shared" si="0"/>
        <v>0</v>
      </c>
      <c r="G44" s="6"/>
      <c r="H44" s="6"/>
      <c r="I44" s="6">
        <f t="shared" si="1"/>
        <v>0</v>
      </c>
      <c r="J44" s="6"/>
      <c r="K44" s="6"/>
      <c r="L44" s="6">
        <f t="shared" si="2"/>
        <v>0</v>
      </c>
      <c r="M44" s="6"/>
      <c r="N44" s="6"/>
      <c r="O44" s="6">
        <f t="shared" si="3"/>
        <v>0</v>
      </c>
      <c r="P44" s="6"/>
      <c r="Q44" s="6"/>
      <c r="R44" s="6">
        <f t="shared" si="4"/>
        <v>0</v>
      </c>
      <c r="S44" s="6"/>
      <c r="T44" s="6"/>
      <c r="U44" s="6">
        <f t="shared" si="5"/>
        <v>0</v>
      </c>
      <c r="V44" s="6">
        <f t="shared" si="6"/>
        <v>0</v>
      </c>
      <c r="W44" s="6">
        <f t="shared" si="7"/>
        <v>0</v>
      </c>
      <c r="X44" s="6">
        <f t="shared" si="8"/>
        <v>0</v>
      </c>
    </row>
    <row r="45" spans="1:24">
      <c r="A45" s="6">
        <f t="shared" si="9"/>
        <v>41</v>
      </c>
      <c r="B45" s="1" t="s">
        <v>70</v>
      </c>
      <c r="C45" s="6">
        <v>39.200000000000003</v>
      </c>
      <c r="D45" s="6"/>
      <c r="E45" s="6"/>
      <c r="F45" s="6">
        <f t="shared" si="0"/>
        <v>0</v>
      </c>
      <c r="G45" s="6"/>
      <c r="H45" s="6"/>
      <c r="I45" s="6">
        <f t="shared" si="1"/>
        <v>0</v>
      </c>
      <c r="J45" s="6"/>
      <c r="K45" s="6"/>
      <c r="L45" s="6">
        <f t="shared" si="2"/>
        <v>0</v>
      </c>
      <c r="M45" s="6"/>
      <c r="N45" s="6"/>
      <c r="O45" s="6">
        <f t="shared" si="3"/>
        <v>0</v>
      </c>
      <c r="P45" s="6"/>
      <c r="Q45" s="6"/>
      <c r="R45" s="6">
        <f t="shared" si="4"/>
        <v>0</v>
      </c>
      <c r="S45" s="6"/>
      <c r="T45" s="6"/>
      <c r="U45" s="6">
        <f t="shared" si="5"/>
        <v>0</v>
      </c>
      <c r="V45" s="6">
        <f t="shared" si="6"/>
        <v>0</v>
      </c>
      <c r="W45" s="6">
        <f t="shared" si="7"/>
        <v>0</v>
      </c>
      <c r="X45" s="6">
        <f t="shared" si="8"/>
        <v>0</v>
      </c>
    </row>
    <row r="46" spans="1:24">
      <c r="A46" s="6">
        <f t="shared" si="9"/>
        <v>42</v>
      </c>
      <c r="B46" s="1" t="s">
        <v>71</v>
      </c>
      <c r="C46" s="6">
        <v>1250</v>
      </c>
      <c r="D46" s="6"/>
      <c r="E46" s="6"/>
      <c r="F46" s="6">
        <f t="shared" si="0"/>
        <v>0</v>
      </c>
      <c r="G46" s="6"/>
      <c r="H46" s="6"/>
      <c r="I46" s="6">
        <f t="shared" si="1"/>
        <v>0</v>
      </c>
      <c r="J46" s="6"/>
      <c r="K46" s="6"/>
      <c r="L46" s="6">
        <f t="shared" si="2"/>
        <v>0</v>
      </c>
      <c r="M46" s="6"/>
      <c r="N46" s="6"/>
      <c r="O46" s="6">
        <f t="shared" si="3"/>
        <v>0</v>
      </c>
      <c r="P46" s="6"/>
      <c r="Q46" s="6"/>
      <c r="R46" s="6">
        <f t="shared" si="4"/>
        <v>0</v>
      </c>
      <c r="S46" s="6"/>
      <c r="T46" s="6"/>
      <c r="U46" s="6">
        <f t="shared" si="5"/>
        <v>0</v>
      </c>
      <c r="V46" s="6">
        <f t="shared" si="6"/>
        <v>0</v>
      </c>
      <c r="W46" s="6">
        <f t="shared" si="7"/>
        <v>0</v>
      </c>
      <c r="X46" s="6">
        <f t="shared" si="8"/>
        <v>0</v>
      </c>
    </row>
    <row r="47" spans="1:24">
      <c r="A47" s="6">
        <f t="shared" si="9"/>
        <v>43</v>
      </c>
      <c r="B47" s="2" t="s">
        <v>80</v>
      </c>
      <c r="C47" s="6">
        <f>SUM(C42:C46)</f>
        <v>7596.2859999999991</v>
      </c>
      <c r="D47" s="6"/>
      <c r="E47" s="6"/>
      <c r="F47" s="6">
        <f t="shared" si="0"/>
        <v>0</v>
      </c>
      <c r="G47" s="6"/>
      <c r="H47" s="6"/>
      <c r="I47" s="6">
        <f t="shared" si="1"/>
        <v>0</v>
      </c>
      <c r="J47" s="6"/>
      <c r="K47" s="6"/>
      <c r="L47" s="6">
        <f t="shared" si="2"/>
        <v>0</v>
      </c>
      <c r="M47" s="6"/>
      <c r="N47" s="6"/>
      <c r="O47" s="6">
        <f t="shared" si="3"/>
        <v>0</v>
      </c>
      <c r="P47" s="6"/>
      <c r="Q47" s="6"/>
      <c r="R47" s="6">
        <f t="shared" si="4"/>
        <v>0</v>
      </c>
      <c r="S47" s="6"/>
      <c r="T47" s="6"/>
      <c r="U47" s="6">
        <f t="shared" si="5"/>
        <v>0</v>
      </c>
      <c r="V47" s="6">
        <f t="shared" si="6"/>
        <v>0</v>
      </c>
      <c r="W47" s="6">
        <f t="shared" si="7"/>
        <v>0</v>
      </c>
      <c r="X47" s="6">
        <f t="shared" si="8"/>
        <v>0</v>
      </c>
    </row>
    <row r="48" spans="1:24">
      <c r="A48" s="6">
        <f t="shared" si="9"/>
        <v>44</v>
      </c>
      <c r="B48" s="1" t="s">
        <v>72</v>
      </c>
      <c r="C48" s="6">
        <v>1600</v>
      </c>
      <c r="D48" s="6"/>
      <c r="E48" s="6"/>
      <c r="F48" s="6">
        <f t="shared" si="0"/>
        <v>0</v>
      </c>
      <c r="G48" s="6"/>
      <c r="H48" s="6"/>
      <c r="I48" s="6">
        <f t="shared" si="1"/>
        <v>0</v>
      </c>
      <c r="J48" s="6"/>
      <c r="K48" s="6"/>
      <c r="L48" s="6">
        <f t="shared" si="2"/>
        <v>0</v>
      </c>
      <c r="M48" s="6"/>
      <c r="N48" s="6"/>
      <c r="O48" s="6">
        <f t="shared" si="3"/>
        <v>0</v>
      </c>
      <c r="P48" s="6"/>
      <c r="Q48" s="6"/>
      <c r="R48" s="6">
        <f t="shared" si="4"/>
        <v>0</v>
      </c>
      <c r="S48" s="6"/>
      <c r="T48" s="6"/>
      <c r="U48" s="6">
        <f t="shared" si="5"/>
        <v>0</v>
      </c>
      <c r="V48" s="6">
        <f t="shared" si="6"/>
        <v>0</v>
      </c>
      <c r="W48" s="6">
        <f t="shared" si="7"/>
        <v>0</v>
      </c>
      <c r="X48" s="6">
        <f t="shared" si="8"/>
        <v>0</v>
      </c>
    </row>
    <row r="49" spans="1:24">
      <c r="A49" s="6">
        <f t="shared" si="9"/>
        <v>45</v>
      </c>
      <c r="B49" s="1" t="s">
        <v>73</v>
      </c>
      <c r="C49" s="6">
        <v>600</v>
      </c>
      <c r="D49" s="6"/>
      <c r="E49" s="6"/>
      <c r="F49" s="6">
        <f t="shared" si="0"/>
        <v>0</v>
      </c>
      <c r="G49" s="6"/>
      <c r="H49" s="6"/>
      <c r="I49" s="6">
        <f t="shared" si="1"/>
        <v>0</v>
      </c>
      <c r="J49" s="6"/>
      <c r="K49" s="6"/>
      <c r="L49" s="6">
        <f t="shared" si="2"/>
        <v>0</v>
      </c>
      <c r="M49" s="6"/>
      <c r="N49" s="6"/>
      <c r="O49" s="6">
        <f t="shared" si="3"/>
        <v>0</v>
      </c>
      <c r="P49" s="6"/>
      <c r="Q49" s="6"/>
      <c r="R49" s="6">
        <f t="shared" si="4"/>
        <v>0</v>
      </c>
      <c r="S49" s="6"/>
      <c r="T49" s="6"/>
      <c r="U49" s="6">
        <f t="shared" si="5"/>
        <v>0</v>
      </c>
      <c r="V49" s="6">
        <f t="shared" si="6"/>
        <v>0</v>
      </c>
      <c r="W49" s="6">
        <f t="shared" si="7"/>
        <v>0</v>
      </c>
      <c r="X49" s="6">
        <f t="shared" si="8"/>
        <v>0</v>
      </c>
    </row>
    <row r="50" spans="1:24">
      <c r="A50" s="6">
        <f t="shared" si="9"/>
        <v>46</v>
      </c>
      <c r="B50" s="1" t="s">
        <v>74</v>
      </c>
      <c r="C50" s="6">
        <v>216</v>
      </c>
      <c r="D50" s="6"/>
      <c r="E50" s="6"/>
      <c r="F50" s="6">
        <f t="shared" si="0"/>
        <v>0</v>
      </c>
      <c r="G50" s="6"/>
      <c r="H50" s="6"/>
      <c r="I50" s="6">
        <f t="shared" si="1"/>
        <v>0</v>
      </c>
      <c r="J50" s="6"/>
      <c r="K50" s="6"/>
      <c r="L50" s="6">
        <f t="shared" si="2"/>
        <v>0</v>
      </c>
      <c r="M50" s="6"/>
      <c r="N50" s="6"/>
      <c r="O50" s="6">
        <f t="shared" si="3"/>
        <v>0</v>
      </c>
      <c r="P50" s="6"/>
      <c r="Q50" s="6"/>
      <c r="R50" s="6">
        <f t="shared" si="4"/>
        <v>0</v>
      </c>
      <c r="S50" s="6"/>
      <c r="T50" s="6"/>
      <c r="U50" s="6">
        <f t="shared" si="5"/>
        <v>0</v>
      </c>
      <c r="V50" s="6">
        <f t="shared" si="6"/>
        <v>0</v>
      </c>
      <c r="W50" s="6">
        <f t="shared" si="7"/>
        <v>0</v>
      </c>
      <c r="X50" s="6">
        <f t="shared" si="8"/>
        <v>0</v>
      </c>
    </row>
    <row r="51" spans="1:24" ht="12.75">
      <c r="A51" s="6">
        <v>47</v>
      </c>
      <c r="B51" s="22" t="s">
        <v>119</v>
      </c>
      <c r="C51" s="6"/>
      <c r="D51" s="6"/>
      <c r="E51" s="6"/>
      <c r="F51" s="6"/>
      <c r="G51" s="6"/>
      <c r="H51" s="6"/>
      <c r="I51" s="6"/>
      <c r="J51" s="6"/>
      <c r="K51" s="6"/>
      <c r="L51" s="6"/>
      <c r="M51" s="6"/>
      <c r="N51" s="6"/>
      <c r="O51" s="6"/>
      <c r="P51" s="6"/>
      <c r="Q51" s="6"/>
      <c r="R51" s="6"/>
      <c r="S51" s="6"/>
      <c r="T51" s="6"/>
      <c r="U51" s="6"/>
      <c r="V51" s="6"/>
      <c r="W51" s="6"/>
      <c r="X51" s="6"/>
    </row>
    <row r="52" spans="1:24">
      <c r="A52" s="6">
        <f t="shared" si="9"/>
        <v>48</v>
      </c>
      <c r="B52" s="2" t="s">
        <v>84</v>
      </c>
      <c r="C52" s="6">
        <f>SUM(C48:C50)</f>
        <v>2416</v>
      </c>
      <c r="D52" s="6"/>
      <c r="E52" s="6"/>
      <c r="F52" s="6">
        <f t="shared" si="0"/>
        <v>0</v>
      </c>
      <c r="G52" s="6"/>
      <c r="H52" s="6"/>
      <c r="I52" s="6">
        <f t="shared" si="1"/>
        <v>0</v>
      </c>
      <c r="J52" s="6"/>
      <c r="K52" s="6"/>
      <c r="L52" s="6">
        <f t="shared" si="2"/>
        <v>0</v>
      </c>
      <c r="M52" s="6"/>
      <c r="N52" s="6"/>
      <c r="O52" s="6">
        <f t="shared" si="3"/>
        <v>0</v>
      </c>
      <c r="P52" s="6"/>
      <c r="Q52" s="6"/>
      <c r="R52" s="6">
        <f t="shared" si="4"/>
        <v>0</v>
      </c>
      <c r="S52" s="6"/>
      <c r="T52" s="6"/>
      <c r="U52" s="6">
        <f t="shared" si="5"/>
        <v>0</v>
      </c>
      <c r="V52" s="6">
        <f t="shared" si="6"/>
        <v>0</v>
      </c>
      <c r="W52" s="6">
        <f t="shared" si="7"/>
        <v>0</v>
      </c>
      <c r="X52" s="6">
        <f t="shared" si="8"/>
        <v>0</v>
      </c>
    </row>
    <row r="53" spans="1:24" ht="24">
      <c r="A53" s="6">
        <f t="shared" si="9"/>
        <v>49</v>
      </c>
      <c r="B53" s="3" t="s">
        <v>94</v>
      </c>
      <c r="C53" s="6">
        <v>230.55</v>
      </c>
      <c r="D53" s="6"/>
      <c r="E53" s="6"/>
      <c r="F53" s="6">
        <f t="shared" si="0"/>
        <v>0</v>
      </c>
      <c r="G53" s="6"/>
      <c r="H53" s="6"/>
      <c r="I53" s="6">
        <f t="shared" si="1"/>
        <v>0</v>
      </c>
      <c r="J53" s="6"/>
      <c r="K53" s="6"/>
      <c r="L53" s="6">
        <f t="shared" si="2"/>
        <v>0</v>
      </c>
      <c r="M53" s="6"/>
      <c r="N53" s="6"/>
      <c r="O53" s="6">
        <f t="shared" si="3"/>
        <v>0</v>
      </c>
      <c r="P53" s="6"/>
      <c r="Q53" s="6"/>
      <c r="R53" s="6">
        <f t="shared" si="4"/>
        <v>0</v>
      </c>
      <c r="S53" s="6"/>
      <c r="T53" s="6"/>
      <c r="U53" s="6">
        <f t="shared" si="5"/>
        <v>0</v>
      </c>
      <c r="V53" s="6">
        <f t="shared" si="6"/>
        <v>0</v>
      </c>
      <c r="W53" s="6">
        <f t="shared" si="7"/>
        <v>0</v>
      </c>
      <c r="X53" s="6">
        <f t="shared" si="8"/>
        <v>0</v>
      </c>
    </row>
    <row r="54" spans="1:24">
      <c r="A54" s="6">
        <v>48</v>
      </c>
      <c r="B54" s="1" t="s">
        <v>75</v>
      </c>
      <c r="C54" s="6">
        <v>625</v>
      </c>
      <c r="D54" s="6"/>
      <c r="E54" s="6"/>
      <c r="F54" s="6">
        <f t="shared" si="0"/>
        <v>0</v>
      </c>
      <c r="G54" s="6"/>
      <c r="H54" s="6"/>
      <c r="I54" s="6">
        <f t="shared" si="1"/>
        <v>0</v>
      </c>
      <c r="J54" s="6"/>
      <c r="K54" s="6"/>
      <c r="L54" s="6">
        <f t="shared" si="2"/>
        <v>0</v>
      </c>
      <c r="M54" s="6"/>
      <c r="N54" s="6"/>
      <c r="O54" s="6">
        <f t="shared" si="3"/>
        <v>0</v>
      </c>
      <c r="P54" s="6"/>
      <c r="Q54" s="6"/>
      <c r="R54" s="6">
        <f t="shared" si="4"/>
        <v>0</v>
      </c>
      <c r="S54" s="6"/>
      <c r="T54" s="6"/>
      <c r="U54" s="6">
        <f t="shared" si="5"/>
        <v>0</v>
      </c>
      <c r="V54" s="6">
        <f t="shared" si="6"/>
        <v>0</v>
      </c>
      <c r="W54" s="6">
        <f t="shared" si="7"/>
        <v>0</v>
      </c>
      <c r="X54" s="6">
        <f t="shared" si="8"/>
        <v>0</v>
      </c>
    </row>
    <row r="55" spans="1:24">
      <c r="A55" s="6">
        <f t="shared" si="9"/>
        <v>49</v>
      </c>
      <c r="B55" s="1" t="s">
        <v>76</v>
      </c>
      <c r="C55" s="6">
        <v>1040</v>
      </c>
      <c r="D55" s="6"/>
      <c r="E55" s="6"/>
      <c r="F55" s="6">
        <f t="shared" si="0"/>
        <v>0</v>
      </c>
      <c r="G55" s="6"/>
      <c r="H55" s="6"/>
      <c r="I55" s="6">
        <f t="shared" si="1"/>
        <v>0</v>
      </c>
      <c r="J55" s="6"/>
      <c r="K55" s="6"/>
      <c r="L55" s="6">
        <f t="shared" si="2"/>
        <v>0</v>
      </c>
      <c r="M55" s="6"/>
      <c r="N55" s="6"/>
      <c r="O55" s="6">
        <f t="shared" si="3"/>
        <v>0</v>
      </c>
      <c r="P55" s="6"/>
      <c r="Q55" s="6"/>
      <c r="R55" s="6">
        <f t="shared" si="4"/>
        <v>0</v>
      </c>
      <c r="S55" s="6"/>
      <c r="T55" s="6"/>
      <c r="U55" s="6">
        <f t="shared" si="5"/>
        <v>0</v>
      </c>
      <c r="V55" s="6">
        <f t="shared" si="6"/>
        <v>0</v>
      </c>
      <c r="W55" s="6">
        <f t="shared" si="7"/>
        <v>0</v>
      </c>
      <c r="X55" s="6">
        <f t="shared" si="8"/>
        <v>0</v>
      </c>
    </row>
    <row r="56" spans="1:24">
      <c r="A56" s="6">
        <f t="shared" si="9"/>
        <v>50</v>
      </c>
      <c r="B56" s="2" t="s">
        <v>85</v>
      </c>
      <c r="C56" s="6">
        <f>SUM(C53:C55)</f>
        <v>1895.55</v>
      </c>
      <c r="D56" s="6"/>
      <c r="E56" s="6"/>
      <c r="F56" s="6">
        <f t="shared" si="0"/>
        <v>0</v>
      </c>
      <c r="G56" s="6"/>
      <c r="H56" s="6"/>
      <c r="I56" s="6">
        <f t="shared" si="1"/>
        <v>0</v>
      </c>
      <c r="J56" s="6"/>
      <c r="K56" s="6"/>
      <c r="L56" s="6">
        <f t="shared" si="2"/>
        <v>0</v>
      </c>
      <c r="M56" s="6"/>
      <c r="N56" s="6"/>
      <c r="O56" s="6">
        <f t="shared" si="3"/>
        <v>0</v>
      </c>
      <c r="P56" s="6"/>
      <c r="Q56" s="6"/>
      <c r="R56" s="6">
        <f t="shared" si="4"/>
        <v>0</v>
      </c>
      <c r="S56" s="6"/>
      <c r="T56" s="6"/>
      <c r="U56" s="6">
        <f t="shared" si="5"/>
        <v>0</v>
      </c>
      <c r="V56" s="6">
        <f t="shared" si="6"/>
        <v>0</v>
      </c>
      <c r="W56" s="6">
        <f t="shared" si="7"/>
        <v>0</v>
      </c>
      <c r="X56" s="6">
        <f t="shared" si="8"/>
        <v>0</v>
      </c>
    </row>
    <row r="57" spans="1:24">
      <c r="A57" s="6">
        <v>49</v>
      </c>
      <c r="B57" s="1" t="s">
        <v>118</v>
      </c>
      <c r="C57" s="6"/>
      <c r="D57" s="6"/>
      <c r="E57" s="6"/>
      <c r="F57" s="6"/>
      <c r="G57" s="6"/>
      <c r="H57" s="6"/>
      <c r="I57" s="6"/>
      <c r="J57" s="6"/>
      <c r="K57" s="6"/>
      <c r="L57" s="6"/>
      <c r="M57" s="6"/>
      <c r="N57" s="6"/>
      <c r="O57" s="6"/>
      <c r="P57" s="6"/>
      <c r="Q57" s="6"/>
      <c r="R57" s="6"/>
      <c r="S57" s="6"/>
      <c r="T57" s="6"/>
      <c r="U57" s="6"/>
      <c r="V57" s="6"/>
      <c r="W57" s="6"/>
      <c r="X57" s="6"/>
    </row>
    <row r="58" spans="1:24">
      <c r="A58" s="6">
        <f t="shared" si="9"/>
        <v>50</v>
      </c>
      <c r="B58" s="1" t="s">
        <v>77</v>
      </c>
      <c r="C58" s="6"/>
      <c r="D58" s="6"/>
      <c r="E58" s="6"/>
      <c r="F58" s="6">
        <f t="shared" si="0"/>
        <v>0</v>
      </c>
      <c r="G58" s="6"/>
      <c r="H58" s="6"/>
      <c r="I58" s="6">
        <f t="shared" si="1"/>
        <v>0</v>
      </c>
      <c r="J58" s="6"/>
      <c r="K58" s="6"/>
      <c r="L58" s="6">
        <f t="shared" si="2"/>
        <v>0</v>
      </c>
      <c r="M58" s="6"/>
      <c r="N58" s="6"/>
      <c r="O58" s="6">
        <f t="shared" si="3"/>
        <v>0</v>
      </c>
      <c r="P58" s="6"/>
      <c r="Q58" s="6"/>
      <c r="R58" s="6">
        <f t="shared" si="4"/>
        <v>0</v>
      </c>
      <c r="S58" s="6"/>
      <c r="T58" s="6"/>
      <c r="U58" s="6">
        <f t="shared" si="5"/>
        <v>0</v>
      </c>
      <c r="V58" s="6">
        <f t="shared" si="6"/>
        <v>0</v>
      </c>
      <c r="W58" s="6">
        <f t="shared" si="7"/>
        <v>0</v>
      </c>
      <c r="X58" s="6">
        <f t="shared" si="8"/>
        <v>0</v>
      </c>
    </row>
    <row r="59" spans="1:24">
      <c r="A59" s="6">
        <v>51</v>
      </c>
      <c r="B59" s="1" t="s">
        <v>120</v>
      </c>
      <c r="C59" s="6"/>
      <c r="D59" s="6"/>
      <c r="E59" s="6"/>
      <c r="F59" s="6"/>
      <c r="G59" s="6"/>
      <c r="H59" s="6"/>
      <c r="I59" s="6"/>
      <c r="J59" s="6"/>
      <c r="K59" s="6"/>
      <c r="L59" s="6"/>
      <c r="M59" s="6"/>
      <c r="N59" s="6"/>
      <c r="O59" s="6"/>
      <c r="P59" s="6"/>
      <c r="Q59" s="6"/>
      <c r="R59" s="6"/>
      <c r="S59" s="6"/>
      <c r="T59" s="6"/>
      <c r="U59" s="6"/>
      <c r="V59" s="6"/>
      <c r="W59" s="6"/>
      <c r="X59" s="6"/>
    </row>
    <row r="60" spans="1:24" ht="24">
      <c r="A60" s="6">
        <v>52</v>
      </c>
      <c r="B60" s="3" t="s">
        <v>95</v>
      </c>
      <c r="C60" s="6"/>
      <c r="D60" s="6"/>
      <c r="E60" s="6"/>
      <c r="F60" s="6">
        <f t="shared" si="0"/>
        <v>0</v>
      </c>
      <c r="G60" s="6"/>
      <c r="H60" s="6"/>
      <c r="I60" s="6">
        <f t="shared" si="1"/>
        <v>0</v>
      </c>
      <c r="J60" s="6"/>
      <c r="K60" s="6"/>
      <c r="L60" s="6">
        <f t="shared" si="2"/>
        <v>0</v>
      </c>
      <c r="M60" s="6"/>
      <c r="N60" s="6"/>
      <c r="O60" s="6">
        <f t="shared" si="3"/>
        <v>0</v>
      </c>
      <c r="P60" s="6"/>
      <c r="Q60" s="6"/>
      <c r="R60" s="6">
        <f t="shared" si="4"/>
        <v>0</v>
      </c>
      <c r="S60" s="6"/>
      <c r="T60" s="6"/>
      <c r="U60" s="6">
        <f t="shared" si="5"/>
        <v>0</v>
      </c>
      <c r="V60" s="6">
        <f t="shared" si="6"/>
        <v>0</v>
      </c>
      <c r="W60" s="6">
        <f t="shared" si="7"/>
        <v>0</v>
      </c>
      <c r="X60" s="6">
        <f t="shared" si="8"/>
        <v>0</v>
      </c>
    </row>
    <row r="61" spans="1:24">
      <c r="A61" s="6">
        <v>53</v>
      </c>
      <c r="B61" s="3" t="s">
        <v>88</v>
      </c>
      <c r="C61" s="6"/>
      <c r="D61" s="6"/>
      <c r="E61" s="6"/>
      <c r="F61" s="6">
        <f t="shared" si="0"/>
        <v>0</v>
      </c>
      <c r="G61" s="6"/>
      <c r="H61" s="6"/>
      <c r="I61" s="6">
        <f t="shared" si="1"/>
        <v>0</v>
      </c>
      <c r="J61" s="6"/>
      <c r="K61" s="6"/>
      <c r="L61" s="6">
        <f t="shared" si="2"/>
        <v>0</v>
      </c>
      <c r="M61" s="6"/>
      <c r="N61" s="6"/>
      <c r="O61" s="6">
        <f t="shared" si="3"/>
        <v>0</v>
      </c>
      <c r="P61" s="6"/>
      <c r="Q61" s="6"/>
      <c r="R61" s="6">
        <f t="shared" si="4"/>
        <v>0</v>
      </c>
      <c r="S61" s="6"/>
      <c r="T61" s="6"/>
      <c r="U61" s="6">
        <f t="shared" si="5"/>
        <v>0</v>
      </c>
      <c r="V61" s="6">
        <f t="shared" si="6"/>
        <v>0</v>
      </c>
      <c r="W61" s="6">
        <f t="shared" si="7"/>
        <v>0</v>
      </c>
      <c r="X61" s="6">
        <f t="shared" si="8"/>
        <v>0</v>
      </c>
    </row>
    <row r="62" spans="1:24">
      <c r="A62" s="6">
        <v>54</v>
      </c>
      <c r="B62" s="3" t="s">
        <v>89</v>
      </c>
      <c r="C62" s="6"/>
      <c r="D62" s="6"/>
      <c r="E62" s="6"/>
      <c r="F62" s="6">
        <f t="shared" si="0"/>
        <v>0</v>
      </c>
      <c r="G62" s="6"/>
      <c r="H62" s="6"/>
      <c r="I62" s="6">
        <f t="shared" si="1"/>
        <v>0</v>
      </c>
      <c r="J62" s="6"/>
      <c r="K62" s="6"/>
      <c r="L62" s="6">
        <f t="shared" si="2"/>
        <v>0</v>
      </c>
      <c r="M62" s="6"/>
      <c r="N62" s="6"/>
      <c r="O62" s="6">
        <f t="shared" si="3"/>
        <v>0</v>
      </c>
      <c r="P62" s="6"/>
      <c r="Q62" s="6"/>
      <c r="R62" s="6">
        <f t="shared" si="4"/>
        <v>0</v>
      </c>
      <c r="S62" s="6"/>
      <c r="T62" s="6"/>
      <c r="U62" s="6">
        <f t="shared" si="5"/>
        <v>0</v>
      </c>
      <c r="V62" s="6">
        <f t="shared" si="6"/>
        <v>0</v>
      </c>
      <c r="W62" s="6">
        <f t="shared" si="7"/>
        <v>0</v>
      </c>
      <c r="X62" s="6">
        <f t="shared" si="8"/>
        <v>0</v>
      </c>
    </row>
    <row r="63" spans="1:24">
      <c r="A63" s="6">
        <v>55</v>
      </c>
      <c r="B63" s="3" t="s">
        <v>90</v>
      </c>
      <c r="C63" s="6"/>
      <c r="D63" s="6"/>
      <c r="E63" s="6"/>
      <c r="F63" s="6">
        <f t="shared" si="0"/>
        <v>0</v>
      </c>
      <c r="G63" s="6"/>
      <c r="H63" s="6"/>
      <c r="I63" s="6">
        <f t="shared" si="1"/>
        <v>0</v>
      </c>
      <c r="J63" s="6"/>
      <c r="K63" s="6"/>
      <c r="L63" s="6">
        <f t="shared" si="2"/>
        <v>0</v>
      </c>
      <c r="M63" s="6"/>
      <c r="N63" s="6"/>
      <c r="O63" s="6">
        <f t="shared" si="3"/>
        <v>0</v>
      </c>
      <c r="P63" s="6"/>
      <c r="Q63" s="6"/>
      <c r="R63" s="6">
        <f t="shared" si="4"/>
        <v>0</v>
      </c>
      <c r="S63" s="6"/>
      <c r="T63" s="6"/>
      <c r="U63" s="6">
        <f t="shared" si="5"/>
        <v>0</v>
      </c>
      <c r="V63" s="6">
        <f t="shared" si="6"/>
        <v>0</v>
      </c>
      <c r="W63" s="6">
        <f t="shared" si="7"/>
        <v>0</v>
      </c>
      <c r="X63" s="6">
        <f t="shared" si="8"/>
        <v>0</v>
      </c>
    </row>
    <row r="64" spans="1:24">
      <c r="A64" s="6">
        <v>56</v>
      </c>
      <c r="B64" s="3" t="s">
        <v>91</v>
      </c>
      <c r="C64" s="6"/>
      <c r="D64" s="6"/>
      <c r="E64" s="6"/>
      <c r="F64" s="6">
        <f t="shared" si="0"/>
        <v>0</v>
      </c>
      <c r="G64" s="6"/>
      <c r="H64" s="6"/>
      <c r="I64" s="6">
        <f t="shared" si="1"/>
        <v>0</v>
      </c>
      <c r="J64" s="6"/>
      <c r="K64" s="6"/>
      <c r="L64" s="6">
        <f t="shared" si="2"/>
        <v>0</v>
      </c>
      <c r="M64" s="6"/>
      <c r="N64" s="6"/>
      <c r="O64" s="6">
        <f t="shared" si="3"/>
        <v>0</v>
      </c>
      <c r="P64" s="6"/>
      <c r="Q64" s="6"/>
      <c r="R64" s="6">
        <f t="shared" si="4"/>
        <v>0</v>
      </c>
      <c r="S64" s="6"/>
      <c r="T64" s="6"/>
      <c r="U64" s="6">
        <f t="shared" si="5"/>
        <v>0</v>
      </c>
      <c r="V64" s="6">
        <f t="shared" si="6"/>
        <v>0</v>
      </c>
      <c r="W64" s="6">
        <f t="shared" si="7"/>
        <v>0</v>
      </c>
      <c r="X64" s="6">
        <f t="shared" si="8"/>
        <v>0</v>
      </c>
    </row>
    <row r="65" spans="1:24">
      <c r="A65" s="6">
        <v>57</v>
      </c>
      <c r="B65" s="4" t="s">
        <v>92</v>
      </c>
      <c r="C65" s="6"/>
      <c r="D65" s="6"/>
      <c r="E65" s="6"/>
      <c r="F65" s="6">
        <f t="shared" si="0"/>
        <v>0</v>
      </c>
      <c r="G65" s="6"/>
      <c r="H65" s="6"/>
      <c r="I65" s="6">
        <f t="shared" si="1"/>
        <v>0</v>
      </c>
      <c r="J65" s="6"/>
      <c r="K65" s="6"/>
      <c r="L65" s="6">
        <f t="shared" si="2"/>
        <v>0</v>
      </c>
      <c r="M65" s="6"/>
      <c r="N65" s="6"/>
      <c r="O65" s="6">
        <f t="shared" si="3"/>
        <v>0</v>
      </c>
      <c r="P65" s="6"/>
      <c r="Q65" s="6"/>
      <c r="R65" s="6">
        <f t="shared" si="4"/>
        <v>0</v>
      </c>
      <c r="S65" s="6"/>
      <c r="T65" s="6"/>
      <c r="U65" s="6">
        <f t="shared" si="5"/>
        <v>0</v>
      </c>
      <c r="V65" s="6">
        <f t="shared" si="6"/>
        <v>0</v>
      </c>
      <c r="W65" s="6">
        <f t="shared" si="7"/>
        <v>0</v>
      </c>
      <c r="X65" s="6">
        <f t="shared" si="8"/>
        <v>0</v>
      </c>
    </row>
    <row r="66" spans="1:24">
      <c r="A66" s="6">
        <v>58</v>
      </c>
      <c r="B66" s="7" t="s">
        <v>93</v>
      </c>
      <c r="C66" s="6"/>
      <c r="D66" s="6"/>
      <c r="E66" s="6"/>
      <c r="F66" s="6">
        <f t="shared" si="0"/>
        <v>0</v>
      </c>
      <c r="G66" s="6"/>
      <c r="H66" s="6"/>
      <c r="I66" s="6">
        <f t="shared" si="1"/>
        <v>0</v>
      </c>
      <c r="J66" s="6"/>
      <c r="K66" s="6"/>
      <c r="L66" s="6">
        <f t="shared" si="2"/>
        <v>0</v>
      </c>
      <c r="M66" s="6"/>
      <c r="N66" s="6"/>
      <c r="O66" s="6">
        <f t="shared" si="3"/>
        <v>0</v>
      </c>
      <c r="P66" s="6"/>
      <c r="Q66" s="6"/>
      <c r="R66" s="6">
        <f t="shared" si="4"/>
        <v>0</v>
      </c>
      <c r="S66" s="6"/>
      <c r="T66" s="6"/>
      <c r="U66" s="6">
        <f t="shared" si="5"/>
        <v>0</v>
      </c>
      <c r="V66" s="6">
        <f t="shared" si="6"/>
        <v>0</v>
      </c>
      <c r="W66" s="6">
        <f t="shared" si="7"/>
        <v>0</v>
      </c>
      <c r="X66" s="6">
        <f t="shared" si="8"/>
        <v>0</v>
      </c>
    </row>
    <row r="67" spans="1:24" ht="36">
      <c r="A67" s="6">
        <v>59</v>
      </c>
      <c r="B67" s="8" t="s">
        <v>87</v>
      </c>
      <c r="C67" s="6"/>
      <c r="D67" s="6"/>
      <c r="E67" s="6"/>
      <c r="F67" s="6">
        <f t="shared" si="0"/>
        <v>0</v>
      </c>
      <c r="G67" s="6"/>
      <c r="H67" s="6"/>
      <c r="I67" s="6">
        <f t="shared" si="1"/>
        <v>0</v>
      </c>
      <c r="J67" s="6"/>
      <c r="K67" s="6"/>
      <c r="L67" s="6">
        <f t="shared" si="2"/>
        <v>0</v>
      </c>
      <c r="M67" s="6"/>
      <c r="N67" s="6"/>
      <c r="O67" s="6">
        <f t="shared" si="3"/>
        <v>0</v>
      </c>
      <c r="P67" s="6"/>
      <c r="Q67" s="6"/>
      <c r="R67" s="6">
        <f t="shared" si="4"/>
        <v>0</v>
      </c>
      <c r="S67" s="6"/>
      <c r="T67" s="6"/>
      <c r="U67" s="6">
        <f t="shared" si="5"/>
        <v>0</v>
      </c>
      <c r="V67" s="6">
        <f t="shared" si="6"/>
        <v>0</v>
      </c>
      <c r="W67" s="6">
        <f t="shared" si="7"/>
        <v>0</v>
      </c>
      <c r="X67" s="6">
        <f t="shared" si="8"/>
        <v>0</v>
      </c>
    </row>
    <row r="68" spans="1:24">
      <c r="A68" s="6">
        <v>60</v>
      </c>
      <c r="B68" s="7" t="s">
        <v>86</v>
      </c>
      <c r="C68" s="6"/>
      <c r="D68" s="6"/>
      <c r="E68" s="6"/>
      <c r="F68" s="6">
        <f t="shared" si="0"/>
        <v>0</v>
      </c>
      <c r="G68" s="6"/>
      <c r="H68" s="6"/>
      <c r="I68" s="6">
        <f t="shared" si="1"/>
        <v>0</v>
      </c>
      <c r="J68" s="6"/>
      <c r="K68" s="6"/>
      <c r="L68" s="6">
        <f t="shared" si="2"/>
        <v>0</v>
      </c>
      <c r="M68" s="6"/>
      <c r="N68" s="6"/>
      <c r="O68" s="6">
        <f t="shared" si="3"/>
        <v>0</v>
      </c>
      <c r="P68" s="6"/>
      <c r="Q68" s="6"/>
      <c r="R68" s="6">
        <f t="shared" si="4"/>
        <v>0</v>
      </c>
      <c r="S68" s="6"/>
      <c r="T68" s="6"/>
      <c r="U68" s="6">
        <f t="shared" si="5"/>
        <v>0</v>
      </c>
      <c r="V68" s="6">
        <f t="shared" si="6"/>
        <v>0</v>
      </c>
      <c r="W68" s="6">
        <f t="shared" si="7"/>
        <v>0</v>
      </c>
      <c r="X68" s="6">
        <f t="shared" si="8"/>
        <v>0</v>
      </c>
    </row>
  </sheetData>
  <mergeCells count="14">
    <mergeCell ref="C16:C18"/>
    <mergeCell ref="C21:C22"/>
    <mergeCell ref="A1:X1"/>
    <mergeCell ref="A2:A4"/>
    <mergeCell ref="B2:B4"/>
    <mergeCell ref="C2:C4"/>
    <mergeCell ref="D2:F3"/>
    <mergeCell ref="G2:X2"/>
    <mergeCell ref="G3:I3"/>
    <mergeCell ref="J3:L3"/>
    <mergeCell ref="M3:O3"/>
    <mergeCell ref="P3:R3"/>
    <mergeCell ref="S3:U3"/>
    <mergeCell ref="V3:X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M65"/>
  <sheetViews>
    <sheetView showGridLines="0" workbookViewId="0">
      <selection activeCell="F16" sqref="F16"/>
    </sheetView>
  </sheetViews>
  <sheetFormatPr defaultColWidth="9.140625" defaultRowHeight="15"/>
  <cols>
    <col min="1" max="1" width="6.7109375" style="5" bestFit="1" customWidth="1"/>
    <col min="2" max="2" width="36.5703125" style="5" customWidth="1"/>
    <col min="3" max="12" width="9.140625" style="5" customWidth="1"/>
    <col min="13" max="13" width="11.140625" style="17" customWidth="1"/>
    <col min="14" max="16384" width="9.140625" style="17"/>
  </cols>
  <sheetData>
    <row r="1" spans="1:13" s="15" customFormat="1" ht="18.75">
      <c r="B1" s="81" t="s">
        <v>103</v>
      </c>
      <c r="C1" s="81"/>
      <c r="D1" s="81"/>
      <c r="E1" s="81"/>
      <c r="F1" s="81"/>
      <c r="G1" s="81"/>
      <c r="H1" s="81"/>
      <c r="I1" s="81"/>
      <c r="J1" s="81"/>
      <c r="K1" s="81"/>
    </row>
    <row r="2" spans="1:13" s="16" customFormat="1" ht="12.75">
      <c r="A2" s="80" t="s">
        <v>0</v>
      </c>
      <c r="B2" s="82" t="s">
        <v>1</v>
      </c>
      <c r="C2" s="80" t="s">
        <v>98</v>
      </c>
      <c r="D2" s="80"/>
      <c r="E2" s="80" t="s">
        <v>99</v>
      </c>
      <c r="F2" s="80"/>
      <c r="G2" s="80" t="s">
        <v>100</v>
      </c>
      <c r="H2" s="80"/>
      <c r="I2" s="80" t="s">
        <v>101</v>
      </c>
      <c r="J2" s="80"/>
      <c r="K2" s="80" t="s">
        <v>102</v>
      </c>
      <c r="L2" s="80"/>
      <c r="M2" s="82" t="s">
        <v>104</v>
      </c>
    </row>
    <row r="3" spans="1:13" s="16" customFormat="1" ht="12.75">
      <c r="A3" s="80"/>
      <c r="B3" s="82"/>
      <c r="C3" s="80"/>
      <c r="D3" s="80"/>
      <c r="E3" s="80"/>
      <c r="F3" s="80"/>
      <c r="G3" s="80"/>
      <c r="H3" s="80"/>
      <c r="I3" s="80"/>
      <c r="J3" s="80"/>
      <c r="K3" s="80"/>
      <c r="L3" s="80"/>
      <c r="M3" s="82"/>
    </row>
    <row r="4" spans="1:13" s="16" customFormat="1" ht="25.5">
      <c r="A4" s="80"/>
      <c r="B4" s="82"/>
      <c r="C4" s="14" t="s">
        <v>11</v>
      </c>
      <c r="D4" s="14" t="s">
        <v>12</v>
      </c>
      <c r="E4" s="14" t="s">
        <v>11</v>
      </c>
      <c r="F4" s="14" t="s">
        <v>12</v>
      </c>
      <c r="G4" s="14" t="s">
        <v>11</v>
      </c>
      <c r="H4" s="14" t="s">
        <v>12</v>
      </c>
      <c r="I4" s="14" t="s">
        <v>11</v>
      </c>
      <c r="J4" s="14" t="s">
        <v>12</v>
      </c>
      <c r="K4" s="14" t="s">
        <v>11</v>
      </c>
      <c r="L4" s="14" t="s">
        <v>12</v>
      </c>
      <c r="M4" s="82"/>
    </row>
    <row r="5" spans="1:13">
      <c r="A5" s="6">
        <v>1</v>
      </c>
      <c r="B5" s="1" t="s">
        <v>33</v>
      </c>
      <c r="C5" s="6">
        <v>644</v>
      </c>
      <c r="D5" s="6"/>
      <c r="E5" s="6"/>
      <c r="F5" s="6"/>
      <c r="G5" s="6"/>
      <c r="H5" s="6"/>
      <c r="I5" s="6"/>
      <c r="J5" s="6"/>
      <c r="K5" s="6"/>
      <c r="L5" s="6"/>
      <c r="M5" s="18">
        <f>D5-F5</f>
        <v>0</v>
      </c>
    </row>
    <row r="6" spans="1:13">
      <c r="A6" s="6">
        <f>A5+1</f>
        <v>2</v>
      </c>
      <c r="B6" s="1" t="s">
        <v>34</v>
      </c>
      <c r="C6" s="6">
        <v>277</v>
      </c>
      <c r="D6" s="6"/>
      <c r="E6" s="6"/>
      <c r="F6" s="6"/>
      <c r="G6" s="6"/>
      <c r="H6" s="6"/>
      <c r="I6" s="6"/>
      <c r="J6" s="6"/>
      <c r="K6" s="6"/>
      <c r="L6" s="6"/>
      <c r="M6" s="18">
        <f t="shared" ref="M6:M65" si="0">D6-F6</f>
        <v>0</v>
      </c>
    </row>
    <row r="7" spans="1:13">
      <c r="A7" s="6">
        <f t="shared" ref="A7:A65" si="1">A6+1</f>
        <v>3</v>
      </c>
      <c r="B7" s="1" t="s">
        <v>35</v>
      </c>
      <c r="C7" s="6">
        <v>0</v>
      </c>
      <c r="D7" s="6"/>
      <c r="E7" s="6"/>
      <c r="F7" s="6"/>
      <c r="G7" s="6"/>
      <c r="H7" s="6"/>
      <c r="I7" s="6"/>
      <c r="J7" s="6"/>
      <c r="K7" s="6"/>
      <c r="L7" s="6"/>
      <c r="M7" s="18">
        <f t="shared" si="0"/>
        <v>0</v>
      </c>
    </row>
    <row r="8" spans="1:13">
      <c r="A8" s="6">
        <f t="shared" si="1"/>
        <v>4</v>
      </c>
      <c r="B8" s="1" t="s">
        <v>36</v>
      </c>
      <c r="C8" s="6">
        <v>186</v>
      </c>
      <c r="D8" s="6"/>
      <c r="E8" s="6"/>
      <c r="F8" s="6"/>
      <c r="G8" s="6"/>
      <c r="H8" s="6"/>
      <c r="I8" s="6"/>
      <c r="J8" s="6"/>
      <c r="K8" s="6"/>
      <c r="L8" s="6"/>
      <c r="M8" s="18">
        <f t="shared" si="0"/>
        <v>0</v>
      </c>
    </row>
    <row r="9" spans="1:13">
      <c r="A9" s="6">
        <f t="shared" si="1"/>
        <v>5</v>
      </c>
      <c r="B9" s="1" t="s">
        <v>37</v>
      </c>
      <c r="C9" s="6">
        <v>219.71</v>
      </c>
      <c r="D9" s="6"/>
      <c r="E9" s="6"/>
      <c r="F9" s="6"/>
      <c r="G9" s="6"/>
      <c r="H9" s="6"/>
      <c r="I9" s="6"/>
      <c r="J9" s="6"/>
      <c r="K9" s="6"/>
      <c r="L9" s="6"/>
      <c r="M9" s="18">
        <f t="shared" si="0"/>
        <v>0</v>
      </c>
    </row>
    <row r="10" spans="1:13">
      <c r="A10" s="6">
        <f t="shared" si="1"/>
        <v>6</v>
      </c>
      <c r="B10" s="1" t="s">
        <v>38</v>
      </c>
      <c r="C10" s="6">
        <v>105.59</v>
      </c>
      <c r="D10" s="6"/>
      <c r="E10" s="6"/>
      <c r="F10" s="6"/>
      <c r="G10" s="6"/>
      <c r="H10" s="6"/>
      <c r="I10" s="6"/>
      <c r="J10" s="6"/>
      <c r="K10" s="6"/>
      <c r="L10" s="6"/>
      <c r="M10" s="18">
        <f t="shared" si="0"/>
        <v>0</v>
      </c>
    </row>
    <row r="11" spans="1:13">
      <c r="A11" s="6">
        <f t="shared" si="1"/>
        <v>7</v>
      </c>
      <c r="B11" s="1" t="s">
        <v>39</v>
      </c>
      <c r="C11" s="6">
        <v>300.35000000000002</v>
      </c>
      <c r="D11" s="6"/>
      <c r="E11" s="6"/>
      <c r="F11" s="6"/>
      <c r="G11" s="6"/>
      <c r="H11" s="6"/>
      <c r="I11" s="6"/>
      <c r="J11" s="6"/>
      <c r="K11" s="6"/>
      <c r="L11" s="6"/>
      <c r="M11" s="18">
        <f t="shared" si="0"/>
        <v>0</v>
      </c>
    </row>
    <row r="12" spans="1:13">
      <c r="A12" s="6">
        <f t="shared" si="1"/>
        <v>8</v>
      </c>
      <c r="B12" s="2" t="s">
        <v>83</v>
      </c>
      <c r="C12" s="6"/>
      <c r="D12" s="6"/>
      <c r="E12" s="6"/>
      <c r="F12" s="6"/>
      <c r="G12" s="6"/>
      <c r="H12" s="6"/>
      <c r="I12" s="6"/>
      <c r="J12" s="6"/>
      <c r="K12" s="6"/>
      <c r="L12" s="6"/>
      <c r="M12" s="18">
        <f t="shared" si="0"/>
        <v>0</v>
      </c>
    </row>
    <row r="13" spans="1:13">
      <c r="A13" s="6">
        <f t="shared" si="1"/>
        <v>9</v>
      </c>
      <c r="B13" s="1" t="s">
        <v>40</v>
      </c>
      <c r="C13" s="6">
        <v>43.06</v>
      </c>
      <c r="D13" s="6"/>
      <c r="E13" s="6"/>
      <c r="F13" s="6"/>
      <c r="G13" s="6"/>
      <c r="H13" s="6"/>
      <c r="I13" s="6"/>
      <c r="J13" s="6"/>
      <c r="K13" s="6"/>
      <c r="L13" s="6"/>
      <c r="M13" s="18">
        <f t="shared" si="0"/>
        <v>0</v>
      </c>
    </row>
    <row r="14" spans="1:13">
      <c r="A14" s="6">
        <f t="shared" si="1"/>
        <v>10</v>
      </c>
      <c r="B14" s="1" t="s">
        <v>41</v>
      </c>
      <c r="C14" s="6">
        <v>1.06</v>
      </c>
      <c r="D14" s="6"/>
      <c r="E14" s="6"/>
      <c r="F14" s="6"/>
      <c r="G14" s="6"/>
      <c r="H14" s="6"/>
      <c r="I14" s="6"/>
      <c r="J14" s="6"/>
      <c r="K14" s="6"/>
      <c r="L14" s="6"/>
      <c r="M14" s="18">
        <f t="shared" si="0"/>
        <v>0</v>
      </c>
    </row>
    <row r="15" spans="1:13">
      <c r="A15" s="6">
        <f t="shared" si="1"/>
        <v>11</v>
      </c>
      <c r="B15" s="1" t="s">
        <v>42</v>
      </c>
      <c r="C15" s="6">
        <v>0.99</v>
      </c>
      <c r="D15" s="6"/>
      <c r="E15" s="6"/>
      <c r="F15" s="6"/>
      <c r="G15" s="6"/>
      <c r="H15" s="6"/>
      <c r="I15" s="6"/>
      <c r="J15" s="6"/>
      <c r="K15" s="6"/>
      <c r="L15" s="6"/>
      <c r="M15" s="18">
        <f t="shared" si="0"/>
        <v>0</v>
      </c>
    </row>
    <row r="16" spans="1:13">
      <c r="A16" s="6">
        <f t="shared" si="1"/>
        <v>12</v>
      </c>
      <c r="B16" s="1" t="s">
        <v>43</v>
      </c>
      <c r="C16" s="6">
        <v>59.09</v>
      </c>
      <c r="D16" s="6"/>
      <c r="E16" s="6"/>
      <c r="F16" s="6"/>
      <c r="G16" s="6"/>
      <c r="H16" s="6"/>
      <c r="I16" s="6"/>
      <c r="J16" s="6"/>
      <c r="K16" s="6"/>
      <c r="L16" s="6"/>
      <c r="M16" s="18">
        <f t="shared" si="0"/>
        <v>0</v>
      </c>
    </row>
    <row r="17" spans="1:13">
      <c r="A17" s="6">
        <f t="shared" si="1"/>
        <v>13</v>
      </c>
      <c r="B17" s="1" t="s">
        <v>44</v>
      </c>
      <c r="C17" s="6">
        <v>105.25</v>
      </c>
      <c r="D17" s="6"/>
      <c r="E17" s="6"/>
      <c r="F17" s="6"/>
      <c r="G17" s="6"/>
      <c r="H17" s="6"/>
      <c r="I17" s="6"/>
      <c r="J17" s="6"/>
      <c r="K17" s="6"/>
      <c r="L17" s="6"/>
      <c r="M17" s="18">
        <f t="shared" si="0"/>
        <v>0</v>
      </c>
    </row>
    <row r="18" spans="1:13">
      <c r="A18" s="6">
        <f t="shared" si="1"/>
        <v>14</v>
      </c>
      <c r="B18" s="1" t="s">
        <v>45</v>
      </c>
      <c r="C18" s="6">
        <v>7.35</v>
      </c>
      <c r="D18" s="6"/>
      <c r="E18" s="6"/>
      <c r="F18" s="6"/>
      <c r="G18" s="6"/>
      <c r="H18" s="6"/>
      <c r="I18" s="6"/>
      <c r="J18" s="6"/>
      <c r="K18" s="6"/>
      <c r="L18" s="6"/>
      <c r="M18" s="18">
        <f t="shared" si="0"/>
        <v>0</v>
      </c>
    </row>
    <row r="19" spans="1:13">
      <c r="A19" s="6">
        <f t="shared" si="1"/>
        <v>15</v>
      </c>
      <c r="B19" s="1" t="s">
        <v>46</v>
      </c>
      <c r="C19" s="6">
        <v>0</v>
      </c>
      <c r="D19" s="6"/>
      <c r="E19" s="6"/>
      <c r="F19" s="6"/>
      <c r="G19" s="6"/>
      <c r="H19" s="6"/>
      <c r="I19" s="6"/>
      <c r="J19" s="6"/>
      <c r="K19" s="6"/>
      <c r="L19" s="6"/>
      <c r="M19" s="18">
        <f t="shared" si="0"/>
        <v>0</v>
      </c>
    </row>
    <row r="20" spans="1:13">
      <c r="A20" s="6">
        <f t="shared" si="1"/>
        <v>16</v>
      </c>
      <c r="B20" s="1" t="s">
        <v>47</v>
      </c>
      <c r="C20" s="6">
        <v>0.13</v>
      </c>
      <c r="D20" s="6"/>
      <c r="E20" s="6"/>
      <c r="F20" s="6"/>
      <c r="G20" s="6"/>
      <c r="H20" s="6"/>
      <c r="I20" s="6"/>
      <c r="J20" s="6"/>
      <c r="K20" s="6"/>
      <c r="L20" s="6"/>
      <c r="M20" s="18">
        <f t="shared" si="0"/>
        <v>0</v>
      </c>
    </row>
    <row r="21" spans="1:13">
      <c r="A21" s="6">
        <f t="shared" si="1"/>
        <v>17</v>
      </c>
      <c r="B21" s="1" t="s">
        <v>48</v>
      </c>
      <c r="C21" s="6">
        <v>29.76</v>
      </c>
      <c r="D21" s="6"/>
      <c r="E21" s="6"/>
      <c r="F21" s="6"/>
      <c r="G21" s="6"/>
      <c r="H21" s="6"/>
      <c r="I21" s="6"/>
      <c r="J21" s="6"/>
      <c r="K21" s="6"/>
      <c r="L21" s="6"/>
      <c r="M21" s="18">
        <f t="shared" si="0"/>
        <v>0</v>
      </c>
    </row>
    <row r="22" spans="1:13">
      <c r="A22" s="6">
        <f t="shared" si="1"/>
        <v>18</v>
      </c>
      <c r="B22" s="1" t="s">
        <v>49</v>
      </c>
      <c r="C22" s="6">
        <v>2.85</v>
      </c>
      <c r="D22" s="6"/>
      <c r="E22" s="6"/>
      <c r="F22" s="6"/>
      <c r="G22" s="6"/>
      <c r="H22" s="6"/>
      <c r="I22" s="6"/>
      <c r="J22" s="6"/>
      <c r="K22" s="6"/>
      <c r="L22" s="6"/>
      <c r="M22" s="18">
        <f t="shared" si="0"/>
        <v>0</v>
      </c>
    </row>
    <row r="23" spans="1:13" ht="24">
      <c r="A23" s="6">
        <f t="shared" si="1"/>
        <v>19</v>
      </c>
      <c r="B23" s="2" t="s">
        <v>82</v>
      </c>
      <c r="C23" s="6"/>
      <c r="D23" s="6"/>
      <c r="E23" s="6"/>
      <c r="F23" s="6"/>
      <c r="G23" s="6"/>
      <c r="H23" s="6"/>
      <c r="I23" s="6"/>
      <c r="J23" s="6"/>
      <c r="K23" s="6"/>
      <c r="L23" s="6"/>
      <c r="M23" s="18">
        <f t="shared" si="0"/>
        <v>0</v>
      </c>
    </row>
    <row r="24" spans="1:13">
      <c r="A24" s="6">
        <f t="shared" si="1"/>
        <v>20</v>
      </c>
      <c r="B24" s="1" t="s">
        <v>50</v>
      </c>
      <c r="C24" s="6">
        <v>204.61</v>
      </c>
      <c r="D24" s="6"/>
      <c r="E24" s="6"/>
      <c r="F24" s="6"/>
      <c r="G24" s="6"/>
      <c r="H24" s="6"/>
      <c r="I24" s="6"/>
      <c r="J24" s="6"/>
      <c r="K24" s="6"/>
      <c r="L24" s="6"/>
      <c r="M24" s="18">
        <f t="shared" si="0"/>
        <v>0</v>
      </c>
    </row>
    <row r="25" spans="1:13">
      <c r="A25" s="6">
        <f t="shared" si="1"/>
        <v>21</v>
      </c>
      <c r="B25" s="1" t="s">
        <v>51</v>
      </c>
      <c r="C25" s="6">
        <v>296.95</v>
      </c>
      <c r="D25" s="6"/>
      <c r="E25" s="6"/>
      <c r="F25" s="6"/>
      <c r="G25" s="6"/>
      <c r="H25" s="6"/>
      <c r="I25" s="6"/>
      <c r="J25" s="6"/>
      <c r="K25" s="6"/>
      <c r="L25" s="6"/>
      <c r="M25" s="18">
        <f t="shared" si="0"/>
        <v>0</v>
      </c>
    </row>
    <row r="26" spans="1:13">
      <c r="A26" s="6">
        <f t="shared" si="1"/>
        <v>22</v>
      </c>
      <c r="B26" s="1" t="s">
        <v>52</v>
      </c>
      <c r="C26" s="6">
        <v>137.72999999999999</v>
      </c>
      <c r="D26" s="6"/>
      <c r="E26" s="6"/>
      <c r="F26" s="6"/>
      <c r="G26" s="6"/>
      <c r="H26" s="6"/>
      <c r="I26" s="6"/>
      <c r="J26" s="6"/>
      <c r="K26" s="6"/>
      <c r="L26" s="6"/>
      <c r="M26" s="18">
        <f t="shared" si="0"/>
        <v>0</v>
      </c>
    </row>
    <row r="27" spans="1:13">
      <c r="A27" s="6">
        <f t="shared" si="1"/>
        <v>23</v>
      </c>
      <c r="B27" s="1" t="s">
        <v>53</v>
      </c>
      <c r="C27" s="6">
        <v>113.42</v>
      </c>
      <c r="D27" s="6"/>
      <c r="E27" s="6"/>
      <c r="F27" s="6"/>
      <c r="G27" s="6"/>
      <c r="H27" s="6"/>
      <c r="I27" s="6"/>
      <c r="J27" s="6"/>
      <c r="K27" s="6"/>
      <c r="L27" s="6"/>
      <c r="M27" s="18">
        <f t="shared" si="0"/>
        <v>0</v>
      </c>
    </row>
    <row r="28" spans="1:13">
      <c r="A28" s="6">
        <f t="shared" si="1"/>
        <v>24</v>
      </c>
      <c r="B28" s="1" t="s">
        <v>54</v>
      </c>
      <c r="C28" s="6">
        <v>47.94</v>
      </c>
      <c r="D28" s="6"/>
      <c r="E28" s="6"/>
      <c r="F28" s="6"/>
      <c r="G28" s="6"/>
      <c r="H28" s="6"/>
      <c r="I28" s="6"/>
      <c r="J28" s="6"/>
      <c r="K28" s="6"/>
      <c r="L28" s="6"/>
      <c r="M28" s="18">
        <f t="shared" si="0"/>
        <v>0</v>
      </c>
    </row>
    <row r="29" spans="1:13">
      <c r="A29" s="6">
        <f t="shared" si="1"/>
        <v>25</v>
      </c>
      <c r="B29" s="1" t="s">
        <v>55</v>
      </c>
      <c r="C29" s="6">
        <v>0</v>
      </c>
      <c r="D29" s="6"/>
      <c r="E29" s="6"/>
      <c r="F29" s="6"/>
      <c r="G29" s="6"/>
      <c r="H29" s="6"/>
      <c r="I29" s="6"/>
      <c r="J29" s="6"/>
      <c r="K29" s="6"/>
      <c r="L29" s="6"/>
      <c r="M29" s="18">
        <f t="shared" si="0"/>
        <v>0</v>
      </c>
    </row>
    <row r="30" spans="1:13">
      <c r="A30" s="6">
        <f t="shared" si="1"/>
        <v>26</v>
      </c>
      <c r="B30" s="1" t="s">
        <v>56</v>
      </c>
      <c r="C30" s="6">
        <v>0</v>
      </c>
      <c r="D30" s="6"/>
      <c r="E30" s="6"/>
      <c r="F30" s="6"/>
      <c r="G30" s="6"/>
      <c r="H30" s="6"/>
      <c r="I30" s="6"/>
      <c r="J30" s="6"/>
      <c r="K30" s="6"/>
      <c r="L30" s="6"/>
      <c r="M30" s="18">
        <f t="shared" si="0"/>
        <v>0</v>
      </c>
    </row>
    <row r="31" spans="1:13">
      <c r="A31" s="6">
        <f t="shared" si="1"/>
        <v>27</v>
      </c>
      <c r="B31" s="1" t="s">
        <v>57</v>
      </c>
      <c r="C31" s="6">
        <v>32.340000000000003</v>
      </c>
      <c r="D31" s="6"/>
      <c r="E31" s="6"/>
      <c r="F31" s="6"/>
      <c r="G31" s="6"/>
      <c r="H31" s="6"/>
      <c r="I31" s="6"/>
      <c r="J31" s="6"/>
      <c r="K31" s="6"/>
      <c r="L31" s="6"/>
      <c r="M31" s="18">
        <f t="shared" si="0"/>
        <v>0</v>
      </c>
    </row>
    <row r="32" spans="1:13">
      <c r="A32" s="6">
        <f t="shared" si="1"/>
        <v>28</v>
      </c>
      <c r="B32" s="1" t="s">
        <v>58</v>
      </c>
      <c r="C32" s="6">
        <v>56.9</v>
      </c>
      <c r="D32" s="6"/>
      <c r="E32" s="6"/>
      <c r="F32" s="6"/>
      <c r="G32" s="6"/>
      <c r="H32" s="6"/>
      <c r="I32" s="6"/>
      <c r="J32" s="6"/>
      <c r="K32" s="6"/>
      <c r="L32" s="6"/>
      <c r="M32" s="18">
        <f t="shared" si="0"/>
        <v>0</v>
      </c>
    </row>
    <row r="33" spans="1:13">
      <c r="A33" s="6">
        <f t="shared" si="1"/>
        <v>29</v>
      </c>
      <c r="B33" s="1" t="s">
        <v>59</v>
      </c>
      <c r="C33" s="6">
        <v>4.16</v>
      </c>
      <c r="D33" s="6"/>
      <c r="E33" s="6"/>
      <c r="F33" s="6"/>
      <c r="G33" s="6"/>
      <c r="H33" s="6"/>
      <c r="I33" s="6"/>
      <c r="J33" s="6"/>
      <c r="K33" s="6"/>
      <c r="L33" s="6"/>
      <c r="M33" s="18">
        <f t="shared" si="0"/>
        <v>0</v>
      </c>
    </row>
    <row r="34" spans="1:13">
      <c r="A34" s="6">
        <f t="shared" si="1"/>
        <v>30</v>
      </c>
      <c r="B34" s="1" t="s">
        <v>60</v>
      </c>
      <c r="C34" s="6">
        <v>53.39</v>
      </c>
      <c r="D34" s="6"/>
      <c r="E34" s="6"/>
      <c r="F34" s="6"/>
      <c r="G34" s="6"/>
      <c r="H34" s="6"/>
      <c r="I34" s="6"/>
      <c r="J34" s="6"/>
      <c r="K34" s="6"/>
      <c r="L34" s="6"/>
      <c r="M34" s="18">
        <f t="shared" si="0"/>
        <v>0</v>
      </c>
    </row>
    <row r="35" spans="1:13">
      <c r="A35" s="6">
        <f t="shared" si="1"/>
        <v>31</v>
      </c>
      <c r="B35" s="1" t="s">
        <v>61</v>
      </c>
      <c r="C35" s="6">
        <v>0</v>
      </c>
      <c r="D35" s="6"/>
      <c r="E35" s="6"/>
      <c r="F35" s="6"/>
      <c r="G35" s="6"/>
      <c r="H35" s="6"/>
      <c r="I35" s="6"/>
      <c r="J35" s="6"/>
      <c r="K35" s="6"/>
      <c r="L35" s="6"/>
      <c r="M35" s="18">
        <f t="shared" si="0"/>
        <v>0</v>
      </c>
    </row>
    <row r="36" spans="1:13">
      <c r="A36" s="6">
        <f t="shared" si="1"/>
        <v>32</v>
      </c>
      <c r="B36" s="1" t="s">
        <v>62</v>
      </c>
      <c r="C36" s="6">
        <v>0</v>
      </c>
      <c r="D36" s="6"/>
      <c r="E36" s="6"/>
      <c r="F36" s="6"/>
      <c r="G36" s="6"/>
      <c r="H36" s="6"/>
      <c r="I36" s="6"/>
      <c r="J36" s="6"/>
      <c r="K36" s="6"/>
      <c r="L36" s="6"/>
      <c r="M36" s="18">
        <f t="shared" si="0"/>
        <v>0</v>
      </c>
    </row>
    <row r="37" spans="1:13">
      <c r="A37" s="6">
        <f t="shared" si="1"/>
        <v>33</v>
      </c>
      <c r="B37" s="1" t="s">
        <v>63</v>
      </c>
      <c r="C37" s="6">
        <v>1.1399999999999999</v>
      </c>
      <c r="D37" s="6"/>
      <c r="E37" s="6"/>
      <c r="F37" s="6"/>
      <c r="G37" s="6"/>
      <c r="H37" s="6"/>
      <c r="I37" s="6"/>
      <c r="J37" s="6"/>
      <c r="K37" s="6"/>
      <c r="L37" s="6"/>
      <c r="M37" s="18">
        <f t="shared" si="0"/>
        <v>0</v>
      </c>
    </row>
    <row r="38" spans="1:13">
      <c r="A38" s="6">
        <f t="shared" si="1"/>
        <v>34</v>
      </c>
      <c r="B38" s="1" t="s">
        <v>64</v>
      </c>
      <c r="C38" s="6">
        <v>1.32</v>
      </c>
      <c r="D38" s="6"/>
      <c r="E38" s="6"/>
      <c r="F38" s="6"/>
      <c r="G38" s="6"/>
      <c r="H38" s="6"/>
      <c r="I38" s="6"/>
      <c r="J38" s="6"/>
      <c r="K38" s="6"/>
      <c r="L38" s="6"/>
      <c r="M38" s="18">
        <f t="shared" si="0"/>
        <v>0</v>
      </c>
    </row>
    <row r="39" spans="1:13">
      <c r="A39" s="6">
        <f t="shared" si="1"/>
        <v>35</v>
      </c>
      <c r="B39" s="1" t="s">
        <v>65</v>
      </c>
      <c r="C39" s="6">
        <v>1.1599999999999999</v>
      </c>
      <c r="D39" s="6"/>
      <c r="E39" s="6"/>
      <c r="F39" s="6"/>
      <c r="G39" s="6"/>
      <c r="H39" s="6"/>
      <c r="I39" s="6"/>
      <c r="J39" s="6"/>
      <c r="K39" s="6"/>
      <c r="L39" s="6"/>
      <c r="M39" s="18">
        <f t="shared" si="0"/>
        <v>0</v>
      </c>
    </row>
    <row r="40" spans="1:13">
      <c r="A40" s="6">
        <f t="shared" si="1"/>
        <v>36</v>
      </c>
      <c r="B40" s="1" t="s">
        <v>66</v>
      </c>
      <c r="C40" s="6">
        <v>25.34</v>
      </c>
      <c r="D40" s="6"/>
      <c r="E40" s="6"/>
      <c r="F40" s="6"/>
      <c r="G40" s="6"/>
      <c r="H40" s="6"/>
      <c r="I40" s="6"/>
      <c r="J40" s="6"/>
      <c r="K40" s="6"/>
      <c r="L40" s="6"/>
      <c r="M40" s="18">
        <f t="shared" si="0"/>
        <v>0</v>
      </c>
    </row>
    <row r="41" spans="1:13">
      <c r="A41" s="6">
        <f t="shared" si="1"/>
        <v>37</v>
      </c>
      <c r="B41" s="2" t="s">
        <v>81</v>
      </c>
      <c r="C41" s="6"/>
      <c r="D41" s="6"/>
      <c r="E41" s="6"/>
      <c r="F41" s="6"/>
      <c r="G41" s="6"/>
      <c r="H41" s="6"/>
      <c r="I41" s="6"/>
      <c r="J41" s="6"/>
      <c r="K41" s="6"/>
      <c r="L41" s="6"/>
      <c r="M41" s="18">
        <f t="shared" si="0"/>
        <v>0</v>
      </c>
    </row>
    <row r="42" spans="1:13">
      <c r="A42" s="6">
        <f t="shared" si="1"/>
        <v>38</v>
      </c>
      <c r="B42" s="1" t="s">
        <v>67</v>
      </c>
      <c r="C42" s="6">
        <v>25.81</v>
      </c>
      <c r="D42" s="6"/>
      <c r="E42" s="6"/>
      <c r="F42" s="6"/>
      <c r="G42" s="6"/>
      <c r="H42" s="6"/>
      <c r="I42" s="6"/>
      <c r="J42" s="6"/>
      <c r="K42" s="6"/>
      <c r="L42" s="6"/>
      <c r="M42" s="18">
        <f t="shared" si="0"/>
        <v>0</v>
      </c>
    </row>
    <row r="43" spans="1:13">
      <c r="A43" s="6">
        <f t="shared" si="1"/>
        <v>39</v>
      </c>
      <c r="B43" s="1" t="s">
        <v>68</v>
      </c>
      <c r="C43" s="6">
        <v>423</v>
      </c>
      <c r="D43" s="6"/>
      <c r="E43" s="6"/>
      <c r="F43" s="6"/>
      <c r="G43" s="6"/>
      <c r="H43" s="6"/>
      <c r="I43" s="6"/>
      <c r="J43" s="6"/>
      <c r="K43" s="6"/>
      <c r="L43" s="6"/>
      <c r="M43" s="18">
        <f t="shared" si="0"/>
        <v>0</v>
      </c>
    </row>
    <row r="44" spans="1:13">
      <c r="A44" s="6">
        <f t="shared" si="1"/>
        <v>40</v>
      </c>
      <c r="B44" s="1" t="s">
        <v>69</v>
      </c>
      <c r="C44" s="6">
        <v>342.2</v>
      </c>
      <c r="D44" s="6"/>
      <c r="E44" s="6"/>
      <c r="F44" s="6"/>
      <c r="G44" s="6"/>
      <c r="H44" s="6"/>
      <c r="I44" s="6"/>
      <c r="J44" s="6"/>
      <c r="K44" s="6"/>
      <c r="L44" s="6"/>
      <c r="M44" s="18">
        <f t="shared" si="0"/>
        <v>0</v>
      </c>
    </row>
    <row r="45" spans="1:13">
      <c r="A45" s="6">
        <f t="shared" si="1"/>
        <v>41</v>
      </c>
      <c r="B45" s="1" t="s">
        <v>70</v>
      </c>
      <c r="C45" s="6">
        <v>4.12</v>
      </c>
      <c r="D45" s="6"/>
      <c r="E45" s="6"/>
      <c r="F45" s="6"/>
      <c r="G45" s="6"/>
      <c r="H45" s="6"/>
      <c r="I45" s="6"/>
      <c r="J45" s="6"/>
      <c r="K45" s="6"/>
      <c r="L45" s="6"/>
      <c r="M45" s="18">
        <f t="shared" si="0"/>
        <v>0</v>
      </c>
    </row>
    <row r="46" spans="1:13">
      <c r="A46" s="6">
        <f t="shared" si="1"/>
        <v>42</v>
      </c>
      <c r="B46" s="1" t="s">
        <v>71</v>
      </c>
      <c r="C46" s="6">
        <v>209.64</v>
      </c>
      <c r="D46" s="6"/>
      <c r="E46" s="6"/>
      <c r="F46" s="6"/>
      <c r="G46" s="6"/>
      <c r="H46" s="6"/>
      <c r="I46" s="6"/>
      <c r="J46" s="6"/>
      <c r="K46" s="6"/>
      <c r="L46" s="6"/>
      <c r="M46" s="18">
        <f t="shared" si="0"/>
        <v>0</v>
      </c>
    </row>
    <row r="47" spans="1:13">
      <c r="A47" s="6">
        <f t="shared" si="1"/>
        <v>43</v>
      </c>
      <c r="B47" s="2" t="s">
        <v>80</v>
      </c>
      <c r="C47" s="6"/>
      <c r="D47" s="6"/>
      <c r="E47" s="6"/>
      <c r="F47" s="6"/>
      <c r="G47" s="6"/>
      <c r="H47" s="6"/>
      <c r="I47" s="6"/>
      <c r="J47" s="6"/>
      <c r="K47" s="6"/>
      <c r="L47" s="6"/>
      <c r="M47" s="18">
        <f t="shared" si="0"/>
        <v>0</v>
      </c>
    </row>
    <row r="48" spans="1:13">
      <c r="A48" s="6">
        <f t="shared" si="1"/>
        <v>44</v>
      </c>
      <c r="B48" s="1" t="s">
        <v>72</v>
      </c>
      <c r="C48" s="6">
        <v>692.88</v>
      </c>
      <c r="D48" s="6"/>
      <c r="E48" s="6"/>
      <c r="F48" s="6"/>
      <c r="G48" s="6"/>
      <c r="H48" s="6"/>
      <c r="I48" s="6"/>
      <c r="J48" s="6"/>
      <c r="K48" s="6"/>
      <c r="L48" s="6"/>
      <c r="M48" s="18">
        <f t="shared" si="0"/>
        <v>0</v>
      </c>
    </row>
    <row r="49" spans="1:13">
      <c r="A49" s="6">
        <f t="shared" si="1"/>
        <v>45</v>
      </c>
      <c r="B49" s="1" t="s">
        <v>73</v>
      </c>
      <c r="C49" s="6">
        <v>0</v>
      </c>
      <c r="D49" s="6"/>
      <c r="E49" s="6"/>
      <c r="F49" s="6"/>
      <c r="G49" s="6"/>
      <c r="H49" s="6"/>
      <c r="I49" s="6"/>
      <c r="J49" s="6"/>
      <c r="K49" s="6"/>
      <c r="L49" s="6"/>
      <c r="M49" s="18">
        <f t="shared" si="0"/>
        <v>0</v>
      </c>
    </row>
    <row r="50" spans="1:13">
      <c r="A50" s="6">
        <f t="shared" si="1"/>
        <v>46</v>
      </c>
      <c r="B50" s="1" t="s">
        <v>74</v>
      </c>
      <c r="C50" s="6">
        <v>44.55</v>
      </c>
      <c r="D50" s="6"/>
      <c r="E50" s="6"/>
      <c r="F50" s="6"/>
      <c r="G50" s="6"/>
      <c r="H50" s="6"/>
      <c r="I50" s="6"/>
      <c r="J50" s="6"/>
      <c r="K50" s="6"/>
      <c r="L50" s="6"/>
      <c r="M50" s="18">
        <f t="shared" si="0"/>
        <v>0</v>
      </c>
    </row>
    <row r="51" spans="1:13">
      <c r="A51" s="6">
        <f t="shared" si="1"/>
        <v>47</v>
      </c>
      <c r="B51" s="2" t="s">
        <v>84</v>
      </c>
      <c r="C51" s="6"/>
      <c r="D51" s="6"/>
      <c r="E51" s="6"/>
      <c r="F51" s="6"/>
      <c r="G51" s="6"/>
      <c r="H51" s="6"/>
      <c r="I51" s="6"/>
      <c r="J51" s="6"/>
      <c r="K51" s="6"/>
      <c r="L51" s="6"/>
      <c r="M51" s="18">
        <f t="shared" si="0"/>
        <v>0</v>
      </c>
    </row>
    <row r="52" spans="1:13" ht="24">
      <c r="A52" s="6">
        <f t="shared" si="1"/>
        <v>48</v>
      </c>
      <c r="B52" s="3" t="s">
        <v>94</v>
      </c>
      <c r="C52" s="6">
        <v>142.66999999999999</v>
      </c>
      <c r="D52" s="6"/>
      <c r="E52" s="6"/>
      <c r="F52" s="6"/>
      <c r="G52" s="6"/>
      <c r="H52" s="6"/>
      <c r="I52" s="6"/>
      <c r="J52" s="6"/>
      <c r="K52" s="6"/>
      <c r="L52" s="6"/>
      <c r="M52" s="18">
        <f t="shared" si="0"/>
        <v>0</v>
      </c>
    </row>
    <row r="53" spans="1:13">
      <c r="A53" s="6">
        <f t="shared" si="1"/>
        <v>49</v>
      </c>
      <c r="B53" s="1" t="s">
        <v>75</v>
      </c>
      <c r="C53" s="6">
        <v>375.03</v>
      </c>
      <c r="D53" s="6"/>
      <c r="E53" s="6"/>
      <c r="F53" s="6"/>
      <c r="G53" s="6"/>
      <c r="H53" s="6"/>
      <c r="I53" s="6"/>
      <c r="J53" s="6"/>
      <c r="K53" s="6"/>
      <c r="L53" s="6"/>
      <c r="M53" s="18">
        <f t="shared" si="0"/>
        <v>0</v>
      </c>
    </row>
    <row r="54" spans="1:13">
      <c r="A54" s="6">
        <f t="shared" si="1"/>
        <v>50</v>
      </c>
      <c r="B54" s="1" t="s">
        <v>76</v>
      </c>
      <c r="C54" s="6">
        <v>564.94000000000005</v>
      </c>
      <c r="D54" s="6"/>
      <c r="E54" s="6"/>
      <c r="F54" s="6"/>
      <c r="G54" s="6"/>
      <c r="H54" s="6"/>
      <c r="I54" s="6"/>
      <c r="J54" s="6"/>
      <c r="K54" s="6"/>
      <c r="L54" s="6"/>
      <c r="M54" s="18">
        <f t="shared" si="0"/>
        <v>0</v>
      </c>
    </row>
    <row r="55" spans="1:13">
      <c r="A55" s="6">
        <f t="shared" si="1"/>
        <v>51</v>
      </c>
      <c r="B55" s="2" t="s">
        <v>85</v>
      </c>
      <c r="C55" s="6"/>
      <c r="D55" s="6"/>
      <c r="E55" s="6"/>
      <c r="F55" s="6"/>
      <c r="G55" s="6"/>
      <c r="H55" s="6"/>
      <c r="I55" s="6"/>
      <c r="J55" s="6"/>
      <c r="K55" s="6"/>
      <c r="L55" s="6"/>
      <c r="M55" s="18">
        <f t="shared" si="0"/>
        <v>0</v>
      </c>
    </row>
    <row r="56" spans="1:13">
      <c r="A56" s="6">
        <f t="shared" si="1"/>
        <v>52</v>
      </c>
      <c r="B56" s="1" t="s">
        <v>77</v>
      </c>
      <c r="C56" s="6"/>
      <c r="D56" s="6"/>
      <c r="E56" s="6"/>
      <c r="F56" s="6"/>
      <c r="G56" s="6"/>
      <c r="H56" s="6"/>
      <c r="I56" s="6"/>
      <c r="J56" s="6"/>
      <c r="K56" s="6"/>
      <c r="L56" s="6"/>
      <c r="M56" s="18">
        <f t="shared" si="0"/>
        <v>0</v>
      </c>
    </row>
    <row r="57" spans="1:13" ht="24">
      <c r="A57" s="6">
        <f t="shared" si="1"/>
        <v>53</v>
      </c>
      <c r="B57" s="3" t="s">
        <v>95</v>
      </c>
      <c r="C57" s="6"/>
      <c r="D57" s="6"/>
      <c r="E57" s="6"/>
      <c r="F57" s="6"/>
      <c r="G57" s="6"/>
      <c r="H57" s="6"/>
      <c r="I57" s="6"/>
      <c r="J57" s="6"/>
      <c r="K57" s="6"/>
      <c r="L57" s="6"/>
      <c r="M57" s="18">
        <f t="shared" si="0"/>
        <v>0</v>
      </c>
    </row>
    <row r="58" spans="1:13">
      <c r="A58" s="6">
        <f t="shared" si="1"/>
        <v>54</v>
      </c>
      <c r="B58" s="3" t="s">
        <v>88</v>
      </c>
      <c r="C58" s="6"/>
      <c r="D58" s="6"/>
      <c r="E58" s="6"/>
      <c r="F58" s="6"/>
      <c r="G58" s="6"/>
      <c r="H58" s="6"/>
      <c r="I58" s="6"/>
      <c r="J58" s="6"/>
      <c r="K58" s="6"/>
      <c r="L58" s="6"/>
      <c r="M58" s="18">
        <f t="shared" si="0"/>
        <v>0</v>
      </c>
    </row>
    <row r="59" spans="1:13">
      <c r="A59" s="6">
        <f t="shared" si="1"/>
        <v>55</v>
      </c>
      <c r="B59" s="3" t="s">
        <v>89</v>
      </c>
      <c r="C59" s="6"/>
      <c r="D59" s="6"/>
      <c r="E59" s="6"/>
      <c r="F59" s="6"/>
      <c r="G59" s="6"/>
      <c r="H59" s="6"/>
      <c r="I59" s="6"/>
      <c r="J59" s="6"/>
      <c r="K59" s="6"/>
      <c r="L59" s="6"/>
      <c r="M59" s="18">
        <f t="shared" si="0"/>
        <v>0</v>
      </c>
    </row>
    <row r="60" spans="1:13">
      <c r="A60" s="6">
        <f t="shared" si="1"/>
        <v>56</v>
      </c>
      <c r="B60" s="3" t="s">
        <v>90</v>
      </c>
      <c r="C60" s="6"/>
      <c r="D60" s="6"/>
      <c r="E60" s="6"/>
      <c r="F60" s="6"/>
      <c r="G60" s="6"/>
      <c r="H60" s="6"/>
      <c r="I60" s="6"/>
      <c r="J60" s="6"/>
      <c r="K60" s="6"/>
      <c r="L60" s="6"/>
      <c r="M60" s="18">
        <f t="shared" si="0"/>
        <v>0</v>
      </c>
    </row>
    <row r="61" spans="1:13">
      <c r="A61" s="6">
        <f t="shared" si="1"/>
        <v>57</v>
      </c>
      <c r="B61" s="3" t="s">
        <v>91</v>
      </c>
      <c r="C61" s="6"/>
      <c r="D61" s="6"/>
      <c r="E61" s="6"/>
      <c r="F61" s="6"/>
      <c r="G61" s="6"/>
      <c r="H61" s="6"/>
      <c r="I61" s="6"/>
      <c r="J61" s="6"/>
      <c r="K61" s="6"/>
      <c r="L61" s="6"/>
      <c r="M61" s="18">
        <f t="shared" si="0"/>
        <v>0</v>
      </c>
    </row>
    <row r="62" spans="1:13">
      <c r="A62" s="6">
        <f t="shared" si="1"/>
        <v>58</v>
      </c>
      <c r="B62" s="4" t="s">
        <v>92</v>
      </c>
      <c r="C62" s="6"/>
      <c r="D62" s="6"/>
      <c r="E62" s="6"/>
      <c r="F62" s="6"/>
      <c r="G62" s="6"/>
      <c r="H62" s="6"/>
      <c r="I62" s="6"/>
      <c r="J62" s="6"/>
      <c r="K62" s="6"/>
      <c r="L62" s="6"/>
      <c r="M62" s="18">
        <f t="shared" si="0"/>
        <v>0</v>
      </c>
    </row>
    <row r="63" spans="1:13">
      <c r="A63" s="6">
        <f t="shared" si="1"/>
        <v>59</v>
      </c>
      <c r="B63" s="7" t="s">
        <v>93</v>
      </c>
      <c r="C63" s="6"/>
      <c r="D63" s="6"/>
      <c r="E63" s="6"/>
      <c r="F63" s="6"/>
      <c r="G63" s="6"/>
      <c r="H63" s="6"/>
      <c r="I63" s="6"/>
      <c r="J63" s="6"/>
      <c r="K63" s="6"/>
      <c r="L63" s="6"/>
      <c r="M63" s="18">
        <f t="shared" si="0"/>
        <v>0</v>
      </c>
    </row>
    <row r="64" spans="1:13" ht="36">
      <c r="A64" s="6">
        <f t="shared" si="1"/>
        <v>60</v>
      </c>
      <c r="B64" s="8" t="s">
        <v>87</v>
      </c>
      <c r="C64" s="6"/>
      <c r="D64" s="6"/>
      <c r="E64" s="6"/>
      <c r="F64" s="6"/>
      <c r="G64" s="6"/>
      <c r="H64" s="6"/>
      <c r="I64" s="6"/>
      <c r="J64" s="6"/>
      <c r="K64" s="6"/>
      <c r="L64" s="6"/>
      <c r="M64" s="18">
        <f t="shared" si="0"/>
        <v>0</v>
      </c>
    </row>
    <row r="65" spans="1:13">
      <c r="A65" s="6">
        <f t="shared" si="1"/>
        <v>61</v>
      </c>
      <c r="B65" s="7" t="s">
        <v>86</v>
      </c>
      <c r="C65" s="6"/>
      <c r="D65" s="6"/>
      <c r="E65" s="6"/>
      <c r="F65" s="6"/>
      <c r="G65" s="6"/>
      <c r="H65" s="6"/>
      <c r="I65" s="6"/>
      <c r="J65" s="6"/>
      <c r="K65" s="6"/>
      <c r="L65" s="6"/>
      <c r="M65" s="18">
        <f t="shared" si="0"/>
        <v>0</v>
      </c>
    </row>
  </sheetData>
  <mergeCells count="9">
    <mergeCell ref="K2:L3"/>
    <mergeCell ref="B1:K1"/>
    <mergeCell ref="M2:M4"/>
    <mergeCell ref="A2:A4"/>
    <mergeCell ref="B2:B4"/>
    <mergeCell ref="C2:D3"/>
    <mergeCell ref="E2:F3"/>
    <mergeCell ref="G2:H3"/>
    <mergeCell ref="I2:J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showGridLines="0" workbookViewId="0">
      <selection activeCell="E12" sqref="E12"/>
    </sheetView>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showGridLines="0" workbookViewId="0">
      <selection activeCell="F19" sqref="F19"/>
    </sheetView>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4:K23"/>
  <sheetViews>
    <sheetView workbookViewId="0">
      <selection activeCell="N13" sqref="N13"/>
    </sheetView>
  </sheetViews>
  <sheetFormatPr defaultRowHeight="15"/>
  <cols>
    <col min="2" max="2" width="38.85546875" customWidth="1"/>
    <col min="3" max="3" width="13.140625" customWidth="1"/>
    <col min="4" max="4" width="13.28515625" customWidth="1"/>
    <col min="5" max="10" width="12.85546875" customWidth="1"/>
    <col min="12" max="12" width="12.7109375" customWidth="1"/>
  </cols>
  <sheetData>
    <row r="4" spans="2:11">
      <c r="C4" s="20" t="s">
        <v>100</v>
      </c>
      <c r="D4" s="20" t="s">
        <v>101</v>
      </c>
      <c r="E4" s="20" t="s">
        <v>121</v>
      </c>
    </row>
    <row r="5" spans="2:11">
      <c r="B5" s="20" t="s">
        <v>106</v>
      </c>
      <c r="C5" s="21"/>
      <c r="D5" s="21"/>
      <c r="E5" s="20"/>
      <c r="F5" s="19"/>
      <c r="G5" s="19"/>
      <c r="H5" s="23"/>
      <c r="K5">
        <v>1000000</v>
      </c>
    </row>
    <row r="6" spans="2:11">
      <c r="B6" s="20" t="s">
        <v>107</v>
      </c>
      <c r="C6" s="21"/>
      <c r="D6" s="21"/>
      <c r="E6" s="20"/>
      <c r="F6" s="19"/>
      <c r="G6" s="19"/>
      <c r="H6" s="23"/>
    </row>
    <row r="7" spans="2:11">
      <c r="B7" s="20" t="s">
        <v>108</v>
      </c>
      <c r="C7" s="21"/>
      <c r="D7" s="21"/>
      <c r="E7" s="20"/>
      <c r="F7" s="19"/>
      <c r="G7" s="19"/>
      <c r="H7" s="23"/>
    </row>
    <row r="8" spans="2:11">
      <c r="B8" s="20" t="s">
        <v>109</v>
      </c>
      <c r="C8" s="21"/>
      <c r="D8" s="21"/>
      <c r="E8" s="20"/>
      <c r="F8" s="19"/>
      <c r="G8" s="19"/>
      <c r="H8" s="23"/>
    </row>
    <row r="9" spans="2:11">
      <c r="B9" s="20" t="s">
        <v>110</v>
      </c>
      <c r="C9" s="21"/>
      <c r="D9" s="21"/>
      <c r="E9" s="20"/>
      <c r="F9" s="19"/>
      <c r="G9" s="19"/>
      <c r="H9" s="23"/>
    </row>
    <row r="10" spans="2:11">
      <c r="B10" s="20" t="s">
        <v>111</v>
      </c>
      <c r="C10" s="21"/>
      <c r="D10" s="21"/>
      <c r="E10" s="20"/>
      <c r="F10" s="19"/>
      <c r="G10" s="19"/>
      <c r="H10" s="23"/>
    </row>
    <row r="11" spans="2:11">
      <c r="B11" s="20" t="s">
        <v>56</v>
      </c>
      <c r="C11" s="21"/>
      <c r="D11" s="21"/>
      <c r="E11" s="20"/>
      <c r="F11" s="19"/>
      <c r="G11" s="19"/>
      <c r="H11" s="23"/>
    </row>
    <row r="12" spans="2:11">
      <c r="B12" s="20" t="s">
        <v>57</v>
      </c>
      <c r="C12" s="21"/>
      <c r="D12" s="21"/>
      <c r="E12" s="20"/>
      <c r="F12" s="19"/>
      <c r="G12" s="19"/>
      <c r="H12" s="23"/>
    </row>
    <row r="13" spans="2:11">
      <c r="B13" s="20" t="s">
        <v>58</v>
      </c>
      <c r="C13" s="21"/>
      <c r="D13" s="21"/>
      <c r="E13" s="20"/>
      <c r="F13" s="19"/>
      <c r="G13" s="19"/>
      <c r="H13" s="23"/>
    </row>
    <row r="14" spans="2:11">
      <c r="B14" s="20" t="s">
        <v>115</v>
      </c>
      <c r="C14" s="21"/>
      <c r="D14" s="21"/>
      <c r="E14" s="20"/>
      <c r="F14" s="19"/>
      <c r="G14" s="19"/>
      <c r="H14" s="23"/>
    </row>
    <row r="15" spans="2:11">
      <c r="B15" s="20" t="s">
        <v>116</v>
      </c>
      <c r="C15" s="21"/>
      <c r="D15" s="21"/>
      <c r="E15" s="20"/>
      <c r="F15" s="19"/>
      <c r="G15" s="19"/>
      <c r="H15" s="23"/>
    </row>
    <row r="16" spans="2:11">
      <c r="B16" s="20" t="s">
        <v>114</v>
      </c>
      <c r="C16" s="21"/>
      <c r="D16" s="21"/>
      <c r="E16" s="20"/>
      <c r="F16" s="19"/>
      <c r="G16" s="19"/>
      <c r="H16" s="23"/>
    </row>
    <row r="17" spans="2:8">
      <c r="B17" s="20" t="s">
        <v>62</v>
      </c>
      <c r="C17" s="21"/>
      <c r="D17" s="21"/>
      <c r="E17" s="20"/>
      <c r="F17" s="19"/>
      <c r="G17" s="19"/>
      <c r="H17" s="23"/>
    </row>
    <row r="18" spans="2:8">
      <c r="B18" s="20" t="s">
        <v>117</v>
      </c>
      <c r="C18" s="21"/>
      <c r="D18" s="21"/>
      <c r="E18" s="20"/>
      <c r="F18" s="19"/>
      <c r="G18" s="19"/>
      <c r="H18" s="23"/>
    </row>
    <row r="19" spans="2:8">
      <c r="B19" s="20" t="s">
        <v>112</v>
      </c>
      <c r="C19" s="21"/>
      <c r="D19" s="21"/>
      <c r="E19" s="20"/>
      <c r="F19" s="19"/>
      <c r="G19" s="19"/>
      <c r="H19" s="23"/>
    </row>
    <row r="20" spans="2:8">
      <c r="B20" s="20" t="s">
        <v>113</v>
      </c>
      <c r="C20" s="21"/>
      <c r="D20" s="21"/>
      <c r="E20" s="20"/>
      <c r="F20" s="19"/>
      <c r="G20" s="19"/>
      <c r="H20" s="23"/>
    </row>
    <row r="21" spans="2:8">
      <c r="B21" s="20" t="s">
        <v>122</v>
      </c>
      <c r="C21" s="20"/>
      <c r="D21" s="20"/>
      <c r="E21" s="20"/>
      <c r="F21" s="19"/>
      <c r="G21" s="19"/>
      <c r="H21" s="23"/>
    </row>
    <row r="23" spans="2:8">
      <c r="D23"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ALL DISCOMS</vt:lpstr>
      <vt:lpstr>APDISCOMS</vt:lpstr>
      <vt:lpstr>SUMMARY-1</vt:lpstr>
      <vt:lpstr>d&lt;&gt;d</vt:lpstr>
      <vt:lpstr>SHORTTERM PURCHASES</vt:lpstr>
      <vt:lpstr>Sheet1</vt:lpstr>
      <vt:lpstr>'ALL DISCOMS'!Print_Area</vt:lpstr>
      <vt:lpstr>'ALL DISCOMS'!Print_Titles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 TRANSCO</dc:creator>
  <cp:lastModifiedBy>lenovo</cp:lastModifiedBy>
  <cp:lastPrinted>2023-08-14T12:30:50Z</cp:lastPrinted>
  <dcterms:created xsi:type="dcterms:W3CDTF">2015-06-05T18:17:20Z</dcterms:created>
  <dcterms:modified xsi:type="dcterms:W3CDTF">2023-08-14T12:31:21Z</dcterms:modified>
</cp:coreProperties>
</file>